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06/relationships/ui/userCustomization" Target="userCustomization/customUI.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U:\Processen\"/>
    </mc:Choice>
  </mc:AlternateContent>
  <xr:revisionPtr revIDLastSave="0" documentId="13_ncr:1_{071B208F-1514-4C78-85BE-03B3CE8C39C4}" xr6:coauthVersionLast="47" xr6:coauthVersionMax="47" xr10:uidLastSave="{00000000-0000-0000-0000-000000000000}"/>
  <bookViews>
    <workbookView xWindow="-108" yWindow="-108" windowWidth="23256" windowHeight="12456" firstSheet="1" activeTab="1" xr2:uid="{00000000-000D-0000-FFFF-FFFF00000000}"/>
  </bookViews>
  <sheets>
    <sheet name="VTM" sheetId="21" state="hidden" r:id="rId1"/>
    <sheet name="Referentieblad" sheetId="22" r:id="rId2"/>
    <sheet name="Database" sheetId="25" state="hidden" r:id="rId3"/>
    <sheet name="Data" sheetId="23" state="hidden" r:id="rId4"/>
  </sheets>
  <externalReferences>
    <externalReference r:id="rId5"/>
  </externalReferences>
  <definedNames>
    <definedName name="ACTUALISATIE">Data!$B$2:$B$6</definedName>
    <definedName name="_xlnm.Print_Area" localSheetId="1">Referentieblad!$A$14:$M$97</definedName>
    <definedName name="FasenAlle" localSheetId="2">[1]Data!$C$2:$C$5</definedName>
    <definedName name="FasenAlle">Data!$C$2:$C$5</definedName>
    <definedName name="FasenRe" localSheetId="2">[1]Data!$C$5</definedName>
    <definedName name="FasenRe">Data!$C$5</definedName>
    <definedName name="HERIJKING">Data!$B$2</definedName>
    <definedName name="HERZIENING">Data!$B$2:$B$3</definedName>
    <definedName name="JAARVERANTWOORDING">Data!$B$3</definedName>
    <definedName name="PROGRAMMEERRONDE">Data!$B$2:$B$6</definedName>
    <definedName name="SCOPE">Data!$B$2:$B$3</definedName>
    <definedName name="VASTSTELLING">Data!$B$2:$B$3</definedName>
    <definedName name="VERLENING">Data!$B$2:$B$3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199" i="21" l="1"/>
  <c r="BG171" i="21"/>
  <c r="X123" i="21"/>
  <c r="BG123" i="21"/>
  <c r="CR108" i="21"/>
  <c r="CR107" i="21" l="1"/>
  <c r="CI200" i="21"/>
  <c r="CI172" i="21" l="1"/>
  <c r="AZ125" i="21"/>
  <c r="CR132" i="21"/>
  <c r="AE87" i="21"/>
  <c r="AE83" i="21"/>
  <c r="F24" i="25"/>
  <c r="F23" i="25"/>
  <c r="F22" i="25"/>
  <c r="F21" i="25"/>
  <c r="F16" i="25"/>
  <c r="F25" i="25"/>
  <c r="E25" i="25"/>
  <c r="E24" i="25"/>
  <c r="E23" i="25"/>
  <c r="CT197" i="21"/>
  <c r="CT196" i="21"/>
  <c r="CT195" i="21"/>
  <c r="CT194" i="21"/>
  <c r="CT189" i="21"/>
  <c r="CT188" i="21"/>
  <c r="CT187" i="21"/>
  <c r="CT186" i="21"/>
  <c r="CT181" i="21"/>
  <c r="CT180" i="21"/>
  <c r="CT179" i="21"/>
  <c r="CT178" i="21"/>
  <c r="CR81" i="21"/>
  <c r="E22" i="25" l="1"/>
  <c r="E21" i="25"/>
  <c r="E19" i="25"/>
  <c r="E17" i="25"/>
  <c r="E16" i="25"/>
  <c r="E15" i="25"/>
  <c r="E14" i="25"/>
  <c r="E13" i="25"/>
  <c r="E12" i="25"/>
  <c r="E18" i="25" s="1"/>
  <c r="E20" i="25" s="1"/>
  <c r="CR191" i="21" l="1"/>
  <c r="CR189" i="21"/>
  <c r="CR188" i="21"/>
  <c r="CR187" i="21"/>
  <c r="CR186" i="21"/>
  <c r="AS182" i="21"/>
  <c r="Q182" i="21" l="1"/>
  <c r="X182" i="21"/>
  <c r="AE182" i="21"/>
  <c r="AL182" i="21"/>
  <c r="CB170" i="21"/>
  <c r="AZ182" i="21"/>
  <c r="BG182" i="21"/>
  <c r="BN182" i="21"/>
  <c r="BU182" i="21"/>
  <c r="CB182" i="21"/>
  <c r="CI182" i="21"/>
  <c r="Q190" i="21"/>
  <c r="X190" i="21"/>
  <c r="AE190" i="21"/>
  <c r="AL190" i="21"/>
  <c r="AS190" i="21"/>
  <c r="AZ190" i="21"/>
  <c r="BG190" i="21"/>
  <c r="BN190" i="21"/>
  <c r="BU190" i="21"/>
  <c r="CB190" i="21"/>
  <c r="CI190" i="21"/>
  <c r="Q198" i="21"/>
  <c r="X198" i="21"/>
  <c r="AE198" i="21"/>
  <c r="AL198" i="21"/>
  <c r="AS198" i="21"/>
  <c r="AZ198" i="21"/>
  <c r="BG198" i="21"/>
  <c r="BN198" i="21"/>
  <c r="BU198" i="21"/>
  <c r="CB198" i="21"/>
  <c r="CB214" i="21" l="1"/>
  <c r="CR80" i="21"/>
  <c r="AZ87" i="21"/>
  <c r="AS87" i="21"/>
  <c r="AL87" i="21"/>
  <c r="CI195" i="21" l="1"/>
  <c r="CI194" i="21"/>
  <c r="CI197" i="21" l="1"/>
  <c r="CI196" i="21"/>
  <c r="CI198" i="21" s="1"/>
  <c r="CI169" i="21"/>
  <c r="CI168" i="21"/>
  <c r="CI167" i="21"/>
  <c r="CI166" i="21"/>
  <c r="CI170" i="21" s="1"/>
  <c r="CR6" i="21" l="1"/>
  <c r="CR226" i="21"/>
  <c r="CR302" i="21"/>
  <c r="CR82" i="21"/>
  <c r="R70" i="21" l="1"/>
  <c r="CR70" i="21"/>
  <c r="CR37" i="21"/>
  <c r="BE60" i="21"/>
  <c r="BL56" i="21"/>
  <c r="BL58" i="21"/>
  <c r="BL57" i="21"/>
  <c r="BL55" i="21"/>
  <c r="BE51" i="21"/>
  <c r="BE62" i="21"/>
  <c r="BE61" i="21"/>
  <c r="BE53" i="21"/>
  <c r="BE50" i="21"/>
  <c r="BE49" i="21"/>
  <c r="BE48" i="21"/>
  <c r="BE47" i="21"/>
  <c r="BE46" i="21"/>
  <c r="BE45" i="21"/>
  <c r="BE43" i="21"/>
  <c r="BE42" i="21"/>
  <c r="BE41" i="21"/>
  <c r="BE40" i="21"/>
  <c r="BE39" i="21"/>
  <c r="CR120" i="21"/>
  <c r="CR17" i="21"/>
  <c r="BR18" i="21"/>
  <c r="CR84" i="21" l="1"/>
  <c r="CR15" i="21" l="1"/>
  <c r="CR7" i="21"/>
  <c r="CB126" i="21" l="1"/>
  <c r="BU126" i="21"/>
  <c r="AS126" i="21"/>
  <c r="AL126" i="21"/>
  <c r="AE126" i="21"/>
  <c r="X126" i="21"/>
  <c r="BN126" i="21"/>
  <c r="BG126" i="21"/>
  <c r="H150" i="21" l="1"/>
  <c r="H194" i="21"/>
  <c r="H186" i="21"/>
  <c r="H178" i="21"/>
  <c r="H166" i="21"/>
  <c r="H158" i="21"/>
  <c r="E60" i="22" l="1"/>
  <c r="AE204" i="21" l="1"/>
  <c r="AL204" i="21" s="1"/>
  <c r="AS204" i="21" s="1"/>
  <c r="AZ204" i="21" s="1"/>
  <c r="BG204" i="21" s="1"/>
  <c r="BN204" i="21" s="1"/>
  <c r="BU204" i="21" s="1"/>
  <c r="CB204" i="21" s="1"/>
  <c r="CI204" i="21" s="1"/>
  <c r="Q208" i="21" s="1"/>
  <c r="X208" i="21" s="1"/>
  <c r="AE208" i="21" s="1"/>
  <c r="AL208" i="21" s="1"/>
  <c r="AS208" i="21" s="1"/>
  <c r="AZ208" i="21" s="1"/>
  <c r="BG208" i="21" s="1"/>
  <c r="BN208" i="21" s="1"/>
  <c r="BU208" i="21" s="1"/>
  <c r="CB208" i="21" s="1"/>
  <c r="CI208" i="21" s="1"/>
  <c r="Q212" i="21" s="1"/>
  <c r="X212" i="21" s="1"/>
  <c r="AE212" i="21" s="1"/>
  <c r="AL212" i="21" s="1"/>
  <c r="AS212" i="21" s="1"/>
  <c r="AZ212" i="21" s="1"/>
  <c r="BG212" i="21" s="1"/>
  <c r="BN212" i="21" s="1"/>
  <c r="BU212" i="21" s="1"/>
  <c r="CB212" i="21" s="1"/>
  <c r="AE176" i="21"/>
  <c r="AL176" i="21" s="1"/>
  <c r="AS176" i="21" s="1"/>
  <c r="BU170" i="21"/>
  <c r="BN170" i="21"/>
  <c r="BG170" i="21"/>
  <c r="AZ170" i="21"/>
  <c r="AS170" i="21"/>
  <c r="AL170" i="21"/>
  <c r="AL214" i="21" s="1"/>
  <c r="AE170" i="21"/>
  <c r="X170" i="21"/>
  <c r="Q170" i="21"/>
  <c r="CI162" i="21"/>
  <c r="CI210" i="21" s="1"/>
  <c r="CB162" i="21"/>
  <c r="BU162" i="21"/>
  <c r="BN162" i="21"/>
  <c r="BG162" i="21"/>
  <c r="AZ162" i="21"/>
  <c r="AS162" i="21"/>
  <c r="AL162" i="21"/>
  <c r="AE162" i="21"/>
  <c r="X162" i="21"/>
  <c r="Q162" i="21"/>
  <c r="CI154" i="21"/>
  <c r="CI206" i="21" s="1"/>
  <c r="CB154" i="21"/>
  <c r="BU154" i="21"/>
  <c r="BN154" i="21"/>
  <c r="BG154" i="21"/>
  <c r="AZ154" i="21"/>
  <c r="AS154" i="21"/>
  <c r="AL154" i="21"/>
  <c r="AL206" i="21" s="1"/>
  <c r="AE154" i="21"/>
  <c r="X154" i="21"/>
  <c r="Q154" i="21"/>
  <c r="Q206" i="21" s="1"/>
  <c r="AE148" i="21"/>
  <c r="AL148" i="21" s="1"/>
  <c r="AS148" i="21" s="1"/>
  <c r="AZ148" i="21" s="1"/>
  <c r="BG148" i="21" s="1"/>
  <c r="BN148" i="21" s="1"/>
  <c r="BU148" i="21" s="1"/>
  <c r="CB148" i="21" s="1"/>
  <c r="CI148" i="21" s="1"/>
  <c r="Q156" i="21" s="1"/>
  <c r="X156" i="21" s="1"/>
  <c r="AE156" i="21" s="1"/>
  <c r="AL156" i="21" s="1"/>
  <c r="AS156" i="21" s="1"/>
  <c r="AZ156" i="21" s="1"/>
  <c r="BG156" i="21" s="1"/>
  <c r="BN156" i="21" s="1"/>
  <c r="BU156" i="21" s="1"/>
  <c r="CB156" i="21" s="1"/>
  <c r="CI156" i="21" s="1"/>
  <c r="Q164" i="21" s="1"/>
  <c r="X164" i="21" s="1"/>
  <c r="AE164" i="21" s="1"/>
  <c r="AL164" i="21" s="1"/>
  <c r="AS164" i="21" s="1"/>
  <c r="AZ164" i="21" s="1"/>
  <c r="BG164" i="21" s="1"/>
  <c r="BN164" i="21" s="1"/>
  <c r="BU164" i="21" s="1"/>
  <c r="CB164" i="21" s="1"/>
  <c r="CB127" i="21"/>
  <c r="CR181" i="21" s="1"/>
  <c r="BU127" i="21"/>
  <c r="BN127" i="21"/>
  <c r="CR179" i="21" s="1"/>
  <c r="BG127" i="21"/>
  <c r="CR178" i="21" s="1"/>
  <c r="AS127" i="21"/>
  <c r="AL127" i="21"/>
  <c r="AE127" i="21"/>
  <c r="CI125" i="21"/>
  <c r="CI87" i="21"/>
  <c r="CB87" i="21"/>
  <c r="BU87" i="21"/>
  <c r="BN87" i="21"/>
  <c r="BG87" i="21"/>
  <c r="CR93" i="21" s="1"/>
  <c r="BS25" i="21"/>
  <c r="BL25" i="21"/>
  <c r="AJ25" i="21"/>
  <c r="AC25" i="21"/>
  <c r="AX17" i="21"/>
  <c r="AQ17" i="21"/>
  <c r="AK17" i="21"/>
  <c r="AD17" i="21"/>
  <c r="BD16" i="21"/>
  <c r="BK15" i="21"/>
  <c r="BK17" i="21" s="1"/>
  <c r="BD15" i="21"/>
  <c r="CR196" i="21" l="1"/>
  <c r="CR180" i="21"/>
  <c r="CR197" i="21"/>
  <c r="CR195" i="21"/>
  <c r="CR194" i="21"/>
  <c r="CR40" i="21"/>
  <c r="CR39" i="21"/>
  <c r="CR71" i="21"/>
  <c r="AZ176" i="21"/>
  <c r="BG176" i="21" s="1"/>
  <c r="CB210" i="21"/>
  <c r="X210" i="21"/>
  <c r="Q210" i="21"/>
  <c r="BU210" i="21"/>
  <c r="BG206" i="21"/>
  <c r="BN206" i="21"/>
  <c r="AS210" i="21"/>
  <c r="AZ210" i="21"/>
  <c r="BN214" i="21"/>
  <c r="BU214" i="21"/>
  <c r="BG214" i="21"/>
  <c r="AZ214" i="21"/>
  <c r="AS214" i="21"/>
  <c r="AE214" i="21"/>
  <c r="X214" i="21"/>
  <c r="Q214" i="21"/>
  <c r="BN210" i="21"/>
  <c r="BG210" i="21"/>
  <c r="AL210" i="21"/>
  <c r="AE210" i="21"/>
  <c r="CB206" i="21"/>
  <c r="BU206" i="21"/>
  <c r="AZ206" i="21"/>
  <c r="AS206" i="21"/>
  <c r="AE206" i="21"/>
  <c r="X206" i="21"/>
  <c r="BD17" i="21"/>
  <c r="CR30" i="21" s="1"/>
  <c r="AZ126" i="21"/>
  <c r="CI126" i="21"/>
  <c r="CI127" i="21" s="1"/>
  <c r="X127" i="21"/>
  <c r="X129" i="21" s="1"/>
  <c r="AE129" i="21"/>
  <c r="AL129" i="21"/>
  <c r="AS129" i="21"/>
  <c r="BN176" i="21" l="1"/>
  <c r="BU176" i="21" s="1"/>
  <c r="CB176" i="21" s="1"/>
  <c r="CI176" i="21" s="1"/>
  <c r="Q184" i="21" s="1"/>
  <c r="X184" i="21" s="1"/>
  <c r="AE184" i="21" s="1"/>
  <c r="AL184" i="21" s="1"/>
  <c r="AS184" i="21" s="1"/>
  <c r="AZ184" i="21" s="1"/>
  <c r="BG184" i="21" s="1"/>
  <c r="BN184" i="21" s="1"/>
  <c r="BU184" i="21" s="1"/>
  <c r="CB184" i="21" s="1"/>
  <c r="CI184" i="21" s="1"/>
  <c r="Q192" i="21" s="1"/>
  <c r="X192" i="21" s="1"/>
  <c r="AE192" i="21" s="1"/>
  <c r="AL192" i="21" s="1"/>
  <c r="AS192" i="21" s="1"/>
  <c r="AZ192" i="21" s="1"/>
  <c r="BG192" i="21" s="1"/>
  <c r="BN192" i="21" s="1"/>
  <c r="BU192" i="21" s="1"/>
  <c r="CB192" i="21" s="1"/>
  <c r="CR23" i="21"/>
  <c r="AZ127" i="21"/>
  <c r="BN202" i="21" s="1"/>
  <c r="AZ129" i="21" l="1"/>
  <c r="CI202" i="21"/>
  <c r="CI214" i="21" s="1"/>
  <c r="E74" i="22"/>
  <c r="E72" i="22"/>
  <c r="E71" i="22"/>
  <c r="D74" i="22"/>
  <c r="D73" i="22"/>
  <c r="D72" i="22"/>
  <c r="D71" i="22"/>
  <c r="C74" i="22"/>
  <c r="C73" i="22"/>
  <c r="C72" i="22"/>
  <c r="C71" i="22"/>
  <c r="E61" i="22" l="1"/>
  <c r="E73" i="22"/>
  <c r="E95" i="22" l="1"/>
  <c r="E94" i="22"/>
  <c r="E93" i="22"/>
  <c r="L75" i="22" l="1"/>
  <c r="K75" i="22"/>
  <c r="J75" i="22"/>
  <c r="I75" i="22"/>
  <c r="H75" i="22"/>
  <c r="G75" i="22"/>
  <c r="F75" i="22"/>
  <c r="E75" i="22"/>
  <c r="D75" i="22"/>
  <c r="C75" i="22"/>
  <c r="D70" i="22"/>
  <c r="E70" i="22" s="1"/>
  <c r="F70" i="22" s="1"/>
  <c r="G70" i="22" s="1"/>
  <c r="H70" i="22" s="1"/>
  <c r="I70" i="22" s="1"/>
  <c r="J70" i="22" s="1"/>
  <c r="K70" i="22" s="1"/>
  <c r="L70" i="22" s="1"/>
  <c r="C46" i="22" l="1"/>
  <c r="AA119" i="22" l="1"/>
  <c r="AA103" i="22"/>
  <c r="D96" i="22"/>
  <c r="C96" i="22"/>
  <c r="B92" i="22"/>
  <c r="L89" i="22"/>
  <c r="K89" i="22"/>
  <c r="J89" i="22"/>
  <c r="I89" i="22"/>
  <c r="H89" i="22"/>
  <c r="G89" i="22"/>
  <c r="F89" i="22"/>
  <c r="E89" i="22"/>
  <c r="D89" i="22"/>
  <c r="C89" i="22"/>
  <c r="B85" i="22"/>
  <c r="L82" i="22"/>
  <c r="K82" i="22"/>
  <c r="J82" i="22"/>
  <c r="I82" i="22"/>
  <c r="H82" i="22"/>
  <c r="G82" i="22"/>
  <c r="F82" i="22"/>
  <c r="E82" i="22"/>
  <c r="D82" i="22"/>
  <c r="C82" i="22"/>
  <c r="C77" i="22"/>
  <c r="D77" i="22" s="1"/>
  <c r="E77" i="22" s="1"/>
  <c r="F77" i="22" s="1"/>
  <c r="G77" i="22" s="1"/>
  <c r="H77" i="22" s="1"/>
  <c r="I77" i="22" s="1"/>
  <c r="J77" i="22" s="1"/>
  <c r="K77" i="22" s="1"/>
  <c r="L77" i="22" s="1"/>
  <c r="C84" i="22" s="1"/>
  <c r="D84" i="22" s="1"/>
  <c r="E84" i="22" s="1"/>
  <c r="F84" i="22" s="1"/>
  <c r="G84" i="22" s="1"/>
  <c r="H84" i="22" s="1"/>
  <c r="I84" i="22" s="1"/>
  <c r="J84" i="22" s="1"/>
  <c r="K84" i="22" s="1"/>
  <c r="L84" i="22" s="1"/>
  <c r="C91" i="22" s="1"/>
  <c r="D91" i="22" s="1"/>
  <c r="G60" i="22"/>
  <c r="G61" i="22" s="1"/>
  <c r="F60" i="22"/>
  <c r="F61" i="22" s="1"/>
  <c r="I59" i="22"/>
  <c r="I58" i="22"/>
  <c r="H60" i="22"/>
  <c r="H61" i="22" s="1"/>
  <c r="I57" i="22"/>
  <c r="K52" i="22"/>
  <c r="I52" i="22"/>
  <c r="G52" i="22"/>
  <c r="E52" i="22"/>
  <c r="B48" i="22"/>
  <c r="F31" i="22"/>
  <c r="E31" i="22"/>
  <c r="I60" i="22" l="1"/>
  <c r="H62" i="22"/>
  <c r="F62" i="22"/>
  <c r="G62" i="22"/>
  <c r="B71" i="22"/>
  <c r="E62" i="22"/>
  <c r="E55" i="22"/>
  <c r="B78" i="22"/>
  <c r="E92" i="22" l="1"/>
  <c r="E96" i="22" s="1"/>
  <c r="I61" i="22"/>
  <c r="I6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Hoekstra, Sjaak</author>
  </authors>
  <commentList>
    <comment ref="AP5" authorId="0" shapeId="0" xr:uid="{00000000-0006-0000-0000-000001000000}">
      <text>
        <r>
          <rPr>
            <sz val="9"/>
            <color indexed="81"/>
            <rFont val="Tahoma"/>
            <family val="2"/>
          </rPr>
          <t xml:space="preserve">Dit betreft de contractvorm voor de Realisatiefase. 
Dit veld is verplicht om in te vullen vanaf de start van de Planuitwerkingsfase
</t>
        </r>
      </text>
    </comment>
    <comment ref="AS86" authorId="0" shapeId="0" xr:uid="{00000000-0006-0000-0000-000002000000}">
      <text>
        <r>
          <rPr>
            <sz val="9"/>
            <color indexed="81"/>
            <rFont val="Tahoma"/>
            <family val="2"/>
          </rPr>
          <t xml:space="preserve">Bij een voorverkenning: De datum van de verlening van de verkenning moet later zijn dan de vaststelling van de voorverkenning. (bron: artikel 7.3 uit de subsidieregeling)
</t>
        </r>
      </text>
    </comment>
    <comment ref="BU86" authorId="0" shapeId="0" xr:uid="{00000000-0006-0000-0000-000003000000}">
      <text>
        <r>
          <rPr>
            <sz val="9"/>
            <color indexed="81"/>
            <rFont val="Tahoma"/>
            <family val="2"/>
          </rPr>
          <t xml:space="preserve">De verlening van de realisatie moet later zijn dan de goedkeuring van het ProjectPlan Water (PWW). (bron: artikel 6.5b uit de subsidieregeling)
</t>
        </r>
      </text>
    </comment>
    <comment ref="CB86" authorId="0" shapeId="0" xr:uid="{00000000-0006-0000-0000-000004000000}">
      <text>
        <r>
          <rPr>
            <sz val="9"/>
            <color indexed="81"/>
            <rFont val="Tahoma"/>
            <family val="2"/>
          </rPr>
          <t xml:space="preserve">De herijking van de realisatie moet later zijn dan de gunning. (bron: artikel 4.2  uit de subsidieregeling)
</t>
        </r>
      </text>
    </comment>
    <comment ref="AS90" authorId="0" shapeId="0" xr:uid="{F5989E8A-D029-4185-94B6-3639828B014F}">
      <text>
        <r>
          <rPr>
            <sz val="9"/>
            <color indexed="81"/>
            <rFont val="Tahoma"/>
            <family val="2"/>
          </rPr>
          <t xml:space="preserve">Bij een voorverkenning: De datum van de verlening van de verkenning moet later zijn dan de vaststelling van de voorverkenning. (bron: artikel 7.3 uit de subsidieregeling)
</t>
        </r>
      </text>
    </comment>
    <comment ref="BU90" authorId="0" shapeId="0" xr:uid="{5701DE0D-1765-4F29-93EB-F29B3F32C4D9}">
      <text>
        <r>
          <rPr>
            <sz val="9"/>
            <color indexed="81"/>
            <rFont val="Tahoma"/>
            <family val="2"/>
          </rPr>
          <t xml:space="preserve">De verlening van de realisatie moet later zijn dan de goedkeuring van het ProjectPlan Water (PWW). (bron: artikel 6.5b uit de subsidieregeling)
</t>
        </r>
      </text>
    </comment>
    <comment ref="CB90" authorId="0" shapeId="0" xr:uid="{6550CF49-F881-44F0-8FC7-2003B7F2D453}">
      <text>
        <r>
          <rPr>
            <sz val="9"/>
            <color indexed="81"/>
            <rFont val="Tahoma"/>
            <family val="2"/>
          </rPr>
          <t xml:space="preserve">De herijking van de realisatie moet later zijn dan de gunning. (bron: artikel 4.2  uit de subsidieregeling)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Hoekstra, Sjaak</author>
  </authors>
  <commentList>
    <comment ref="F16" authorId="0" shapeId="0" xr:uid="{00000000-0006-0000-0200-000001000000}">
      <text>
        <r>
          <rPr>
            <sz val="9"/>
            <color indexed="81"/>
            <rFont val="Tahoma"/>
            <family val="2"/>
          </rPr>
          <t xml:space="preserve">Objectoverstijgende risico's en de Scheefte zijn op de beschikking samengevat in het veld Risicoreservering.
</t>
        </r>
      </text>
    </comment>
  </commentList>
</comments>
</file>

<file path=xl/sharedStrings.xml><?xml version="1.0" encoding="utf-8"?>
<sst xmlns="http://schemas.openxmlformats.org/spreadsheetml/2006/main" count="692" uniqueCount="377">
  <si>
    <t>Verkenning</t>
  </si>
  <si>
    <t>Planuitwerking</t>
  </si>
  <si>
    <t>SSK</t>
  </si>
  <si>
    <t>KOSWAT</t>
  </si>
  <si>
    <t>Voorverkenning</t>
  </si>
  <si>
    <t>Beheerder</t>
  </si>
  <si>
    <t xml:space="preserve">Beheerder: </t>
  </si>
  <si>
    <t>HH De Stichtse Rijnlanden</t>
  </si>
  <si>
    <t>HH Hollands Noorderkwartier</t>
  </si>
  <si>
    <t>HH van Delfland</t>
  </si>
  <si>
    <t>HH van Rijnland</t>
  </si>
  <si>
    <t>Rijkswaterstaat</t>
  </si>
  <si>
    <t>WS Aa en Maas</t>
  </si>
  <si>
    <t>WS Amstel, Gooi en Vecht</t>
  </si>
  <si>
    <t>WS Brabantse Delta</t>
  </si>
  <si>
    <t>WS Drents Overijsselse Delta</t>
  </si>
  <si>
    <t>WS Fryslan</t>
  </si>
  <si>
    <t xml:space="preserve"> </t>
  </si>
  <si>
    <t>Projectcode:</t>
  </si>
  <si>
    <t>Projectnaam:</t>
  </si>
  <si>
    <t>2014-2019</t>
  </si>
  <si>
    <t>2015-2020</t>
  </si>
  <si>
    <t>2016-2021</t>
  </si>
  <si>
    <t>2017-2022</t>
  </si>
  <si>
    <t>2018-2023</t>
  </si>
  <si>
    <t>2019-2024</t>
  </si>
  <si>
    <t>2020-2025</t>
  </si>
  <si>
    <t>Fase</t>
  </si>
  <si>
    <t>Ja-Nee</t>
  </si>
  <si>
    <t>Ja</t>
  </si>
  <si>
    <t>Nee</t>
  </si>
  <si>
    <t>SCOPE</t>
  </si>
  <si>
    <t>TIJD</t>
  </si>
  <si>
    <t>Jaar</t>
  </si>
  <si>
    <t>Totaal</t>
  </si>
  <si>
    <t xml:space="preserve">GELD </t>
  </si>
  <si>
    <t>Subsidiebedrag HWBP:</t>
  </si>
  <si>
    <t>Realisatiefase</t>
  </si>
  <si>
    <t xml:space="preserve">Kasritme € </t>
  </si>
  <si>
    <t>Status document</t>
  </si>
  <si>
    <t>Hoort bij PvA versie no:</t>
  </si>
  <si>
    <t>Subsidieaanvraag</t>
  </si>
  <si>
    <t>Subsidiebeschikking</t>
  </si>
  <si>
    <t xml:space="preserve">Datum: </t>
  </si>
  <si>
    <t>vaststellings-verzoek</t>
  </si>
  <si>
    <t>subsidie aanvraag</t>
  </si>
  <si>
    <t>Projectmanager:</t>
  </si>
  <si>
    <t xml:space="preserve">De beheerder voegt dit referentieblad toe als voorblad van het Plan van Aanpak bij de subsidieaanvraag. Het voorblad versie 20140827 komt hiermee te vervallen. </t>
  </si>
  <si>
    <t xml:space="preserve">Dit referentieblad wordt niet gebruikt voor HWBP-2 projecten. </t>
  </si>
  <si>
    <t>Bijdrage derden:</t>
  </si>
  <si>
    <t>Totale kosten:</t>
  </si>
  <si>
    <t>Eigen bijdrage beheerder (niet subsidiabel):</t>
  </si>
  <si>
    <t>Beschikkingsmijlpalen</t>
  </si>
  <si>
    <t>Innovatief</t>
  </si>
  <si>
    <t>ja, geheel</t>
  </si>
  <si>
    <t>nee</t>
  </si>
  <si>
    <t>ja, deels</t>
  </si>
  <si>
    <t>Kengetal</t>
  </si>
  <si>
    <t>kies jaar</t>
  </si>
  <si>
    <t>planning</t>
  </si>
  <si>
    <t>deterministisch</t>
  </si>
  <si>
    <t>probabilistisch (P50)</t>
  </si>
  <si>
    <t>kies basis</t>
  </si>
  <si>
    <t>Planning</t>
  </si>
  <si>
    <t>Datum in voettekst</t>
  </si>
  <si>
    <t>ons kenmerk:</t>
  </si>
  <si>
    <t>Herijking na gunning</t>
  </si>
  <si>
    <t>2021-2026</t>
  </si>
  <si>
    <t>HH van Schieland en de Krimpenerwaard</t>
  </si>
  <si>
    <t>ONDERDEEL SCOPE EN FAALMECHANISME</t>
  </si>
  <si>
    <t>PROJECTSCOPE:</t>
  </si>
  <si>
    <t>huidige opgave</t>
  </si>
  <si>
    <t>nieuwe opgave *)</t>
  </si>
  <si>
    <t>mutatie in opgave</t>
  </si>
  <si>
    <t>Gelijk aan opgave in WVP</t>
  </si>
  <si>
    <t>Scope veiligheidsopgave (opgenomen in project)</t>
  </si>
  <si>
    <t>mtr</t>
  </si>
  <si>
    <t>kw</t>
  </si>
  <si>
    <t>Totale projectscope</t>
  </si>
  <si>
    <t>j/n</t>
  </si>
  <si>
    <t>optie 1.</t>
  </si>
  <si>
    <t>optie 2.</t>
  </si>
  <si>
    <t>optie 3.</t>
  </si>
  <si>
    <t>kenmerk brief:</t>
  </si>
  <si>
    <t>naar welk project:</t>
  </si>
  <si>
    <t>nieuw project in WvP:</t>
  </si>
  <si>
    <t>datum brief:</t>
  </si>
  <si>
    <t>FAALMECHANISME:</t>
  </si>
  <si>
    <t>Daar het programma in de toekomst steeds meer partieel versterkt gaat worden zal de voortgang van het totale programma op een andere wijze worden verantwoord. Hiervoor is van belang dat de verschillende faalmechanismes bekend zijn. Mocht dit project een trajectgrens passeren dan een opgave per traject.</t>
  </si>
  <si>
    <t>Trajectcode</t>
  </si>
  <si>
    <t>Indien faalmechanisme nog niet bekend is graag hieronder motiveren, waarom en wanneer wel inzicht is.</t>
  </si>
  <si>
    <t>Dijken en dammen</t>
  </si>
  <si>
    <t>Macrostabiliteit binnenwaarts</t>
  </si>
  <si>
    <t>Macrostabiliteit buitenwaarts</t>
  </si>
  <si>
    <t>Piping</t>
  </si>
  <si>
    <t>Microstabiliteit</t>
  </si>
  <si>
    <t>Hoogte</t>
  </si>
  <si>
    <t>Bekledingen</t>
  </si>
  <si>
    <t>Golfklappen op asfaltbekleding</t>
  </si>
  <si>
    <t>Wateroverdruk bij asfaltbekleding</t>
  </si>
  <si>
    <t>Grasbekleding erosie buitentalud</t>
  </si>
  <si>
    <t>Grasbekleding afschuiven buitentalud</t>
  </si>
  <si>
    <t>Grasbekleding erosie kruin en binnentalud</t>
  </si>
  <si>
    <t>Grasbekleding afschuiven binnentalud</t>
  </si>
  <si>
    <t>Stabiliteit steenzetting</t>
  </si>
  <si>
    <t>Duinwaterkering</t>
  </si>
  <si>
    <t>Duinafslag</t>
  </si>
  <si>
    <t>Kunstwerken</t>
  </si>
  <si>
    <t>Betrouwbaarheid sluiting kunstwerk</t>
  </si>
  <si>
    <t>Sterkte en stabiliteit puntconstructies</t>
  </si>
  <si>
    <t>Sterkte en stabiliteit langsconstructies</t>
  </si>
  <si>
    <t>Voorland</t>
  </si>
  <si>
    <t>Golfafslag voorland</t>
  </si>
  <si>
    <t>Afschuiving voorland</t>
  </si>
  <si>
    <t>Zettingsvloeiing voorland</t>
  </si>
  <si>
    <t>ONDERDEEL BESCHIKKINGSMIJLPALEN</t>
  </si>
  <si>
    <t>Toelichting:</t>
  </si>
  <si>
    <t>vaststelling</t>
  </si>
  <si>
    <t>huidige probabilistische planning (P50)</t>
  </si>
  <si>
    <t>nieuwe probabilistische planning (P50)</t>
  </si>
  <si>
    <t>mutatie *)</t>
  </si>
  <si>
    <t>ONDERDEEL PROJECTRAMING</t>
  </si>
  <si>
    <t>Grondslag voor de berekening</t>
  </si>
  <si>
    <t>nieuwe opgave</t>
  </si>
  <si>
    <t xml:space="preserve"> x €1</t>
  </si>
  <si>
    <t>Mutatiebedrag subsidie*)</t>
  </si>
  <si>
    <t>ONDERDEEL KASREEKS</t>
  </si>
  <si>
    <t>t/m 2019</t>
  </si>
  <si>
    <t>Realisatie</t>
  </si>
  <si>
    <t>aanvraag extra middelen</t>
  </si>
  <si>
    <t>voorstel vrijval reservering:</t>
  </si>
  <si>
    <t>ONDERDEEL INTERN PROCES</t>
  </si>
  <si>
    <t>Advies team backoffice</t>
  </si>
  <si>
    <t>Opname in definitief programma</t>
  </si>
  <si>
    <t>Toelichting bij Referentieblad</t>
  </si>
  <si>
    <t>P-nummer:</t>
  </si>
  <si>
    <t>Fase:</t>
  </si>
  <si>
    <t>Voorfinanciering:</t>
  </si>
  <si>
    <t>Ons kenmerk:</t>
  </si>
  <si>
    <t>te versterken dijk (m)</t>
  </si>
  <si>
    <t>te versterken kunstwer-ken (stuks)</t>
  </si>
  <si>
    <t>gelijk aan opgave WVP?</t>
  </si>
  <si>
    <t xml:space="preserve">toelichting  </t>
  </si>
  <si>
    <t>Scope Veiligheidsopgave</t>
  </si>
  <si>
    <t>Evt. tussenvakken/aansluitstukken (max 25%)</t>
  </si>
  <si>
    <t>Totale scope project/tracé</t>
  </si>
  <si>
    <r>
      <t>Kaart:</t>
    </r>
    <r>
      <rPr>
        <b/>
        <sz val="9"/>
        <color theme="0" tint="-0.499984740745262"/>
        <rFont val="Arial Narrow"/>
        <family val="2"/>
      </rPr>
      <t xml:space="preserve"> </t>
    </r>
    <r>
      <rPr>
        <sz val="9"/>
        <rFont val="Arial Narrow"/>
        <family val="2"/>
      </rPr>
      <t>hieronder als afbeelding plaatsen en tevens als shape-file bijvoegen als bijlage. Op kaart in apart kleuren aangeven: Veiligheidsopgave, tussenvakken, aansluitstukken, kunstwerken en eventuele restant opgave</t>
    </r>
  </si>
  <si>
    <r>
      <rPr>
        <b/>
        <sz val="9"/>
        <rFont val="Arial Narrow"/>
        <family val="2"/>
      </rPr>
      <t>Projectmijlpalen</t>
    </r>
    <r>
      <rPr>
        <sz val="9"/>
        <rFont val="Arial Narrow"/>
        <family val="2"/>
      </rPr>
      <t xml:space="preserve"> </t>
    </r>
  </si>
  <si>
    <t xml:space="preserve">Planning </t>
  </si>
  <si>
    <t>start</t>
  </si>
  <si>
    <t>eind</t>
  </si>
  <si>
    <t>gunning</t>
  </si>
  <si>
    <t>dijk veilig</t>
  </si>
  <si>
    <t>Regulier deel</t>
  </si>
  <si>
    <t>aanvraag herijking</t>
  </si>
  <si>
    <t>Blad 2 referentieblad project</t>
  </si>
  <si>
    <t xml:space="preserve">P-nummer: </t>
  </si>
  <si>
    <r>
      <rPr>
        <b/>
        <sz val="9"/>
        <rFont val="Arial Narrow"/>
        <family val="2"/>
      </rPr>
      <t>Subsidiabele kosten per fase.</t>
    </r>
    <r>
      <rPr>
        <sz val="9"/>
        <rFont val="Arial Narrow"/>
        <family val="2"/>
      </rPr>
      <t xml:space="preserve"> Bedragen in euro, incl. BTW.</t>
    </r>
  </si>
  <si>
    <t>Basis voor berekening subsidiebedrag:</t>
  </si>
  <si>
    <r>
      <rPr>
        <b/>
        <sz val="9"/>
        <rFont val="Arial Narrow"/>
        <family val="2"/>
      </rPr>
      <t>Kasritme subsidiebedragen.</t>
    </r>
    <r>
      <rPr>
        <sz val="9"/>
        <rFont val="Arial Narrow"/>
        <family val="2"/>
      </rPr>
      <t xml:space="preserve"> Bedragen in euro, incl. BTW. (dus 90% bij reguliere subsidie)</t>
    </r>
  </si>
  <si>
    <t>Verkenning:</t>
  </si>
  <si>
    <t>Planuitwerking:</t>
  </si>
  <si>
    <t>Realisatie:</t>
  </si>
  <si>
    <t>Plan-uitwerking</t>
  </si>
  <si>
    <t>Eigen bijdrage beheerder 10%:</t>
  </si>
  <si>
    <t>SOORT PROJECT*</t>
  </si>
  <si>
    <t>* maak een keuze</t>
  </si>
  <si>
    <t>verkenning</t>
  </si>
  <si>
    <t>realisatie</t>
  </si>
  <si>
    <t>herijking</t>
  </si>
  <si>
    <t>eigen bijdrage beheerder (10%)</t>
  </si>
  <si>
    <t>WS Limburg</t>
  </si>
  <si>
    <t>WS Hunze en Aa's</t>
  </si>
  <si>
    <t>WS Noorderzijlvest</t>
  </si>
  <si>
    <t>WS Rijn en IJssel</t>
  </si>
  <si>
    <t>WS Rivierenland</t>
  </si>
  <si>
    <t>WS Scheldestromen</t>
  </si>
  <si>
    <t>WS Vallei en Veluwe</t>
  </si>
  <si>
    <t>WS Vechtstromen</t>
  </si>
  <si>
    <t>WS Zuiderzeeland</t>
  </si>
  <si>
    <t>AANVULLENDE INFORMATIE SCOPE</t>
  </si>
  <si>
    <t>project scope</t>
  </si>
  <si>
    <t>AANVULLENDE PROJECTMIJLPALEN</t>
  </si>
  <si>
    <t>Om een betere aansluiting te kunnen hebben tussen de voortgang van het project (projectplanning) en de voortgang van de beschikkingsmijlpalen is het van belang om de uitvraag te verfijnen met projectmijlpalen.</t>
  </si>
  <si>
    <t>vaststellen VKA</t>
  </si>
  <si>
    <t>huidige</t>
  </si>
  <si>
    <t>nieuwe</t>
  </si>
  <si>
    <t>probabilistische planning (P50)</t>
  </si>
  <si>
    <t>deterministische planning</t>
  </si>
  <si>
    <t>Om het risicomanagement te kunnen verbeteren op programmaniveau is het van groot belang inzicht te krijgen in de top 3 projectrisico's qua voortgang, beheersmaatregel in tijd en geld: na beheersing.</t>
  </si>
  <si>
    <t>Top 3 project risico's in tijd</t>
  </si>
  <si>
    <t>omschrijving risico</t>
  </si>
  <si>
    <t>kans</t>
  </si>
  <si>
    <t>gevolg</t>
  </si>
  <si>
    <t>beheersmaatregel</t>
  </si>
  <si>
    <t>voortgang beheersmaatregel</t>
  </si>
  <si>
    <t>1.</t>
  </si>
  <si>
    <t>%</t>
  </si>
  <si>
    <t>2.</t>
  </si>
  <si>
    <t>3.</t>
  </si>
  <si>
    <t>Top 3 project risico's in geld</t>
  </si>
  <si>
    <t>€</t>
  </si>
  <si>
    <t>*) Indien nieuwe opgave LAGER is dan de huidige, dan één of meerdere van de drie opties kiezen: optie 1. een deel naar ander project is overgezet; optie 2. een deel nog restopgave blijft; optie 3. bij nader onderzoek geen veiligheidsopgave</t>
  </si>
  <si>
    <t xml:space="preserve">Onderstaande reeks geeft uw huidige reeks vanuit de laatst vastgestelde programmering. </t>
  </si>
  <si>
    <t>TOP 3 PROJECTRISICO IN TIJD</t>
  </si>
  <si>
    <t>WS Hollands Delta</t>
  </si>
  <si>
    <t>WS De Dommel</t>
  </si>
  <si>
    <t>procesverbaal van oplevering</t>
  </si>
  <si>
    <t>Nr</t>
  </si>
  <si>
    <t>P-nr</t>
  </si>
  <si>
    <t>Voorfinanciering</t>
  </si>
  <si>
    <t>Kenmerk HWBP</t>
  </si>
  <si>
    <t>DATUM</t>
  </si>
  <si>
    <t>PvA kenmerk</t>
  </si>
  <si>
    <t>subsidie HWBP (90%)</t>
  </si>
  <si>
    <t>verlening</t>
  </si>
  <si>
    <t>planuitwerking</t>
  </si>
  <si>
    <t>maatregel uitgevoerd</t>
  </si>
  <si>
    <t>Veilig zonder realisatiefase</t>
  </si>
  <si>
    <t>Eventuele tussenvakken/aansluitstukken</t>
  </si>
  <si>
    <t>TOELICHTING EN CONTEXT</t>
  </si>
  <si>
    <t>Basis Raming</t>
  </si>
  <si>
    <t>Programmering</t>
  </si>
  <si>
    <t>WS Fryslân</t>
  </si>
  <si>
    <t>keuze</t>
  </si>
  <si>
    <t xml:space="preserve">Kostenraming € Regulier deel </t>
  </si>
  <si>
    <t xml:space="preserve">Dit referentieblad is geschikt voor reguliere (delen van) HWBP-projecten. Wanneer het project een regulier deel en een innovatief deel kent dienen er twee referentiebladen ingevuld te worden. Hierbij dient het reguliere deel op het reguliere referentieblad en het innovatieve deel op het innovatieve referentieblad ingevuld te worden. Voor project overstijgende verkenningen (POV) dient ook het innovatieve referentieblad gebruikt te worden. </t>
  </si>
  <si>
    <t>De programmadirectie voegt dit referentieblad met definitieve referenties toe bij het aanbieden van de subsidieverleningsbeschikking. Wanneer er sprake is van afwijkingen ten opzichte van de subsidieaanvraag dan worden deze eerst afgestemd met de beheerder.</t>
  </si>
  <si>
    <t>de lichtblauwe velden dienen door de beheerder te worden ingevuld. Sommige velden bevatten een keuzelijst. Wanneer je met de cursor een in te vullen cel aan wijst dan wordt een toelichting zichtbaar.</t>
  </si>
  <si>
    <t>Het referentieblad biedt de mogelijkheid tot het invullen van een voorverkenningsfase. Hier is niet bij deze projecten sprake van. Wanneer dit niet van toepassing is, mogen deze velden leeg blijven.</t>
  </si>
  <si>
    <t>HOOGWATERBESCHERMINGSPROGRAMMA            REFERENTIEBLAD PROJECT:</t>
  </si>
  <si>
    <t>Programma:</t>
  </si>
  <si>
    <t>WS Hollandse Delta</t>
  </si>
  <si>
    <t>VERZOEK TOT MUTATIE TBV*</t>
  </si>
  <si>
    <t>PROJECTGEGEVENS:</t>
  </si>
  <si>
    <t>REFERENTIEGEGEVENS:</t>
  </si>
  <si>
    <t>Projectgegevens</t>
  </si>
  <si>
    <t>Controles formulier</t>
  </si>
  <si>
    <t>Projectscope</t>
  </si>
  <si>
    <t>Faalmechanisme</t>
  </si>
  <si>
    <t>Is de volgordelijkheid van de mijlpalen correct?</t>
  </si>
  <si>
    <t>S:
P:
R:
K:
G:
O:</t>
  </si>
  <si>
    <t>Projectnaam</t>
  </si>
  <si>
    <t>subsidiabele kosten (100%)</t>
  </si>
  <si>
    <t>1. Zijn alle witte velden ingevuld?</t>
  </si>
  <si>
    <t>2. Is de Datum ingevuld?</t>
  </si>
  <si>
    <t>3. Zijn alle witte velden ingevuld? (Nota bene: Bij geen meters of geen kunstwerken dient een 0 ingevuld te worden.)</t>
  </si>
  <si>
    <t>5. Bij een verlaging van de scope -&gt; Is 1 van de opties volledig ingevuld?</t>
  </si>
  <si>
    <t>6. Bij een verhoging van de scope -&gt; Is de motivatie ingevuld?</t>
  </si>
  <si>
    <t>7. Zijn alle trajectcodes ingevuld? (de controle is beperkt tot de check of ten minste 1 veld gevuld is)</t>
  </si>
  <si>
    <t>9. Vallen alle individuele faalmechanismen binnen de totale lengte van de Scope? (Scope =&gt; Individueel faalmechanisme)</t>
  </si>
  <si>
    <t>Projectraming</t>
  </si>
  <si>
    <t>Kasreeks</t>
  </si>
  <si>
    <t>Aanvullende informatie Scope</t>
  </si>
  <si>
    <t>Graag hieronder het meters per traject invullen:</t>
  </si>
  <si>
    <t>Aanvullende Projectmijlpalen</t>
  </si>
  <si>
    <t>Projectrisico's</t>
  </si>
  <si>
    <t>PROGRAMMEERRONDE</t>
  </si>
  <si>
    <t>ACTUALISATIE</t>
  </si>
  <si>
    <t>VERLENING</t>
  </si>
  <si>
    <t>HERIJKING</t>
  </si>
  <si>
    <t>VASTSTELLING</t>
  </si>
  <si>
    <t>JAARVERANTWOORDING</t>
  </si>
  <si>
    <t>HERZIENING</t>
  </si>
  <si>
    <t>INNOVATIE</t>
  </si>
  <si>
    <t>MIRT</t>
  </si>
  <si>
    <t>RIVIERVERRUIMING</t>
  </si>
  <si>
    <t>ALGEMEEN</t>
  </si>
  <si>
    <t>REGULIER</t>
  </si>
  <si>
    <t>Bereiken tbv dropdowns</t>
  </si>
  <si>
    <t>S1</t>
  </si>
  <si>
    <t>S2</t>
  </si>
  <si>
    <t>S3</t>
  </si>
  <si>
    <t>S4</t>
  </si>
  <si>
    <t>P1</t>
  </si>
  <si>
    <t>P2</t>
  </si>
  <si>
    <t>R1</t>
  </si>
  <si>
    <t>K1</t>
  </si>
  <si>
    <t>I1</t>
  </si>
  <si>
    <t>I2</t>
  </si>
  <si>
    <t>Ri1</t>
  </si>
  <si>
    <t>Motivatie bij afwijking WVP</t>
  </si>
  <si>
    <t>4. Bij een afwijking van de opgave in het WVP -&gt; Is het de motivatie ingevuld?</t>
  </si>
  <si>
    <t>Resultaat afstemming Begeleidingsteam en Waterschap</t>
  </si>
  <si>
    <t>Projecttotaal</t>
  </si>
  <si>
    <t>Contractvorm</t>
  </si>
  <si>
    <t>Intern proces</t>
  </si>
  <si>
    <t>2. Bouwteam</t>
  </si>
  <si>
    <t>3. Engineer &amp; Construct (E&amp;C)</t>
  </si>
  <si>
    <t>4. Design &amp; Construct (D&amp;C)</t>
  </si>
  <si>
    <t>6. Innovatiepartnerschap</t>
  </si>
  <si>
    <t>7. Portfolioaanpak</t>
  </si>
  <si>
    <t>5. Plan Design &amp; Construct (P-D&amp;C)</t>
  </si>
  <si>
    <t>8. Alliantiecontract</t>
  </si>
  <si>
    <t>9. Tweefasenaanpak</t>
  </si>
  <si>
    <t>10. Overig: combinatie van contract met tweefasen</t>
  </si>
  <si>
    <t>1. RAW</t>
  </si>
  <si>
    <t>K2</t>
  </si>
  <si>
    <r>
      <t xml:space="preserve">Toelichting: hieronder zijn controles opgenomen voor de volledigheid en het voldoen aan de voorwaarden uit de subsidieregeling en de kadernota. Er zijn 5 mogelijke kleuren: </t>
    </r>
    <r>
      <rPr>
        <b/>
        <sz val="9"/>
        <rFont val="Verdana"/>
        <family val="2"/>
      </rPr>
      <t>Grijs:</t>
    </r>
    <r>
      <rPr>
        <sz val="9"/>
        <rFont val="Verdana"/>
        <family val="2"/>
      </rPr>
      <t xml:space="preserve"> niet van toepassing voor dit project / deze fase, </t>
    </r>
    <r>
      <rPr>
        <b/>
        <sz val="9"/>
        <rFont val="Verdana"/>
        <family val="2"/>
      </rPr>
      <t>Wit:</t>
    </r>
    <r>
      <rPr>
        <sz val="9"/>
        <rFont val="Verdana"/>
        <family val="2"/>
      </rPr>
      <t xml:space="preserve"> nog onvoldoende informatie ingevuld om de controle uit te kunnen voeren, </t>
    </r>
    <r>
      <rPr>
        <b/>
        <sz val="9"/>
        <rFont val="Verdana"/>
        <family val="2"/>
      </rPr>
      <t>Rood:</t>
    </r>
    <r>
      <rPr>
        <sz val="9"/>
        <rFont val="Verdana"/>
        <family val="2"/>
      </rPr>
      <t xml:space="preserve"> voldoet niet aan de voorwaarden, </t>
    </r>
    <r>
      <rPr>
        <b/>
        <sz val="9"/>
        <rFont val="Verdana"/>
        <family val="2"/>
      </rPr>
      <t>Geel:</t>
    </r>
    <r>
      <rPr>
        <sz val="9"/>
        <rFont val="Verdana"/>
        <family val="2"/>
      </rPr>
      <t xml:space="preserve"> voldoet mogelijk aan de voorwaarden maar moet nog handmatig gecheckt worden, </t>
    </r>
    <r>
      <rPr>
        <b/>
        <sz val="9"/>
        <rFont val="Verdana"/>
        <family val="2"/>
      </rPr>
      <t>Groen:</t>
    </r>
    <r>
      <rPr>
        <sz val="9"/>
        <rFont val="Verdana"/>
        <family val="2"/>
      </rPr>
      <t xml:space="preserve"> voldoet aan de voorwaarden.</t>
    </r>
  </si>
  <si>
    <t>Hieronder treft u uw verzoek tot aanpassing van de huidige programmering*</t>
  </si>
  <si>
    <t>Is de raming lineair verdeeld over de duur van de fase?</t>
  </si>
  <si>
    <t>8. Is de totale scope opgenomen in de faalmechanismen? (Scope =&lt; Totaal aantal meters en totaal aantal kunstwerken faalmechanisme)</t>
  </si>
  <si>
    <t>Scope</t>
  </si>
  <si>
    <t>Beoordelingsronde</t>
  </si>
  <si>
    <t>Partiele versterking</t>
  </si>
  <si>
    <t>Toelichting partiele versterking</t>
  </si>
  <si>
    <t>Raming</t>
  </si>
  <si>
    <t>Referentiekader - Complexiteit</t>
  </si>
  <si>
    <t>R2</t>
  </si>
  <si>
    <t>Referentiekader - Prijspeil</t>
  </si>
  <si>
    <t>R3</t>
  </si>
  <si>
    <t>Werkelijke kosten van de fase</t>
  </si>
  <si>
    <t>Raming - SSK</t>
  </si>
  <si>
    <t>a - Voorziene kosten</t>
  </si>
  <si>
    <t>b - Risicoreservering</t>
  </si>
  <si>
    <t>c - Beschikking (incl. BTW)</t>
  </si>
  <si>
    <t>R4</t>
  </si>
  <si>
    <t>1 - Bouwkosten</t>
  </si>
  <si>
    <t>R5</t>
  </si>
  <si>
    <t>2 - Vastgoedkosten</t>
  </si>
  <si>
    <t>R6</t>
  </si>
  <si>
    <t>3 - Engineeringskosten</t>
  </si>
  <si>
    <t>R7</t>
  </si>
  <si>
    <t>4 - Overige bijkomende kosten</t>
  </si>
  <si>
    <t>R8</t>
  </si>
  <si>
    <t>5 - Objectoverstijgende risico's</t>
  </si>
  <si>
    <t>R9</t>
  </si>
  <si>
    <t>6 - Scheefte</t>
  </si>
  <si>
    <t>Investeringskosten exclusief BTW</t>
  </si>
  <si>
    <t>R10</t>
  </si>
  <si>
    <t>7 - BTW</t>
  </si>
  <si>
    <t>Investeringskosten inclusief BTW</t>
  </si>
  <si>
    <t>R11</t>
  </si>
  <si>
    <t>8 - Programmateamkosten</t>
  </si>
  <si>
    <t>Totaal subsidiabele kosten</t>
  </si>
  <si>
    <t>9 - Indexering</t>
  </si>
  <si>
    <t>R12</t>
  </si>
  <si>
    <t>10. Zijn de trajecten ingevuld in lijn met de faalmechanismes?</t>
  </si>
  <si>
    <t>11. Is het totaal in overeenstemming met het eerder ingevulde aantal meters Scope?</t>
  </si>
  <si>
    <t>12a. Bij een voorverkenning -&gt; Is de datum van de verlening van de verkenning later dan de vaststelling van de voorverkenning?</t>
  </si>
  <si>
    <t>12c. Is de Herijking Realisatie later dan de Gunning?</t>
  </si>
  <si>
    <t>13. Is het verschil tussen de mijlpaal Gunning en de mijlpaal Herijking Realisatie &lt;= 6 weken?</t>
  </si>
  <si>
    <t>14. Bij een verandering van de mijlpalen -&gt; Is de motivatie ingevuld?</t>
  </si>
  <si>
    <t>15. Bij een geprogrammeerd project -&gt; Zijn alle mijlpalen (probabilistisch en / of deterministisch) ingevuld?</t>
  </si>
  <si>
    <t>17. Is er een grondslag ingevuld voor alle fasen met een raming?</t>
  </si>
  <si>
    <t>18. Bij een verandering van de raming (grondslag en / of hoogte) -&gt; Is de motivatie ingevuld?</t>
  </si>
  <si>
    <t>21. Is het bedrag per fase per jaar &lt;= 40.000.000,-?</t>
  </si>
  <si>
    <t>23. Zijn alle witte velden ingevuld?</t>
  </si>
  <si>
    <t>24. Is het resultaat van de afstemming gevuld door het begeleidingsteam?</t>
  </si>
  <si>
    <t>10 - Bijdrage derden</t>
  </si>
  <si>
    <t>R13</t>
  </si>
  <si>
    <t>x</t>
  </si>
  <si>
    <t>R14</t>
  </si>
  <si>
    <t>11 - Neerwaardse Bijstelling</t>
  </si>
  <si>
    <t>Komt de kasreeks in de tijd overeen met de subsidiemijlpalen?</t>
  </si>
  <si>
    <t>huidige deterministische planning</t>
  </si>
  <si>
    <t>nieuwe deterministische planning</t>
  </si>
  <si>
    <t>4.0</t>
  </si>
  <si>
    <t>aanvraag verkenning</t>
  </si>
  <si>
    <t>aanvraag planuitwerking</t>
  </si>
  <si>
    <t>aanvraag realisatie</t>
  </si>
  <si>
    <t xml:space="preserve"> *) Indien er het woord 'mutatie' verschijnt, dan hieronder graag een keuze maken tussen EERDER of LATER en in 1 zin de oorzaak / context van de mutatie verwoorden.</t>
  </si>
  <si>
    <t>*) Indien nieuwe opgave HOGER is dan de huidige, dan hieronder graag HOGER selecteren en in 1 zin de oorzaak / context van de mutatie verwoorden.</t>
  </si>
  <si>
    <t xml:space="preserve"> *) Indien er een mutatiebedrag verschijnt, dan hieronder graag een keuze maken tussen LAGER of HOGER en in 1 zin de oorzaak / context van de mutatie verwoorden.</t>
  </si>
  <si>
    <t>goedkeuring PWW / Projectbesluit</t>
  </si>
  <si>
    <t>16. Bij een geprogrammeerd project -&gt; Zijn, waar van toepassing, de probabilistische mijlpalen later dan de deterministische mijlpalen?</t>
  </si>
  <si>
    <t>mnd.</t>
  </si>
  <si>
    <t>12b. Is de verlening van de realisatie later dan de goedkeuring van het ProjectPlan Water (PWW) / het Projectbesluit?</t>
  </si>
  <si>
    <t xml:space="preserve">Hier wordt specifiek gevraagd op welk moment u als beheerder verwacht dat u een subsidie aanvraag en/of een vaststellingverzoek bij de programmadirectie (PD) zal indienen. 
Uitgangspunten hierbij zijn: 1. dat de aanvraag volledig is; 2. voldoet aan de kwaliteit; 3. dat de opgave probabilistisch is. Dat wil niet zeggen dat er een PPI planning ten grondslag moet liggen, maar dat de tijdsrisico's in deze opgave zijn meegenomen. Van belang is dat deze opgave het fundament is voor o.a. de programmering en de mijlpalenrapportage in de programma Q. Aanvullend wordt ter informatie ook de onderliggende deterministische datum gevraagd. Wanneer er sprake is van een twee-fasen-aanpak hoeft er geen mijlpaaldatum voor de herijking bij de realisatiefase ingevuld te worden. Wel dient in de onderstaande toelichting vermeld te worden dat het een twee-fasen-aanpak betreft. </t>
  </si>
  <si>
    <t>Hieronder vult u de kasreeks in voor subsidiebedragen per fase. Let hierbij op de richtlijnen uit de kadernota.</t>
  </si>
  <si>
    <t>Delta Zonder Overeenstemming (DZO) (90%)</t>
  </si>
  <si>
    <t>Tot. ex DZO</t>
  </si>
  <si>
    <t>Planfase</t>
  </si>
  <si>
    <r>
      <t xml:space="preserve">Bij de projectraming is een doorkijk gegeven van de totale projectkosten per fase (wens). In de kasreeks dient per fase het gesubsidieerde bedrag (90%) van de raming lineair te worden verdeeld over de looptijd van de fase met inachtneming van de regels vanuit de kadernota en in lijn met de subsidiemijlpalen. Bij een afwijking van de subsidiemijlpalen wordt de cel </t>
    </r>
    <r>
      <rPr>
        <b/>
        <sz val="9"/>
        <rFont val="Verdana"/>
        <family val="2"/>
      </rPr>
      <t>rood</t>
    </r>
    <r>
      <rPr>
        <sz val="9"/>
        <rFont val="Verdana"/>
        <family val="2"/>
      </rPr>
      <t xml:space="preserve"> gearceerd. Er wordt een </t>
    </r>
    <r>
      <rPr>
        <b/>
        <sz val="9"/>
        <rFont val="Verdana"/>
        <family val="2"/>
      </rPr>
      <t>gele</t>
    </r>
    <r>
      <rPr>
        <sz val="9"/>
        <rFont val="Verdana"/>
        <family val="2"/>
      </rPr>
      <t xml:space="preserve"> arcering toegepast wanneer een aanvraag na 30-09 plaats vindt, in dit geval hangt het van het moment van de aanvraag, de omvang van het bedrag en de financiële mogelijkheden binnen het programma af of het bedrag ook in dat jaar kan worden uitbetaald of dat dit een jaar later wordt.
De raming kan bestaan uit een getoetst en een niet getoetst deel. Enkel het getoetste deel moet in de kasreeks worden opgenomen. Het (nog) niet getoetste deel (90%) dient te worden opgenomen in het vakje Delta Zonder Overeenstemming (DZO). Dit deel wordt voorlopig gereserveerd en indien later uit een toets blijkt dat (een deel van) de mutatie terecht is, opgenomen in de kasreeks van het volgende programma.</t>
    </r>
  </si>
  <si>
    <t>Hier worden de projectkosten per fase opgenomen. Het is van belang om duidelijkheid te hebben over de grondslag die u gebruikt voor deze raming. Er zijn verschillende grondslagen: Kengetal, SSK-raming en Referentiekader. Graag aangeven welke grondslag u gebruikt heeft, aanvullend bij gebruik van het Referentiekader dient de categorie en de bandbreedte in de motivatie benoemd te worden.</t>
  </si>
  <si>
    <t>Komt de totale kasreeks per fase inclusief DZO overeen met de projectraming?</t>
  </si>
  <si>
    <t>Referentiekader, kosten per kilometer. Prijspeil 2024 &amp;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</si>
</sst>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quot;€&quot;* #,##0.00_);_(&quot;€&quot;* \(#,##0.00\);_(&quot;€&quot;* &quot;-&quot;??_);_(@_)"/>
    <numFmt numFmtId="165" formatCode="#,##0.000"/>
    <numFmt numFmtId="166" formatCode="#,##0_ ;\-#,##0\ "/>
    <numFmt numFmtId="167" formatCode="mmm/yyyy"/>
    <numFmt numFmtId="168" formatCode="[$-F800]dddd\,\ mmmm\ dd\,\ yyyy"/>
    <numFmt numFmtId="169" formatCode="_ &quot;€&quot;\ * #,##0_ ;_ &quot;€&quot;\ * \-#,##0_ ;_ &quot;€&quot;\ * &quot;-&quot;??_ ;_ @_ "/>
    <numFmt numFmtId="170" formatCode="_ * #,##0_ ;_ * \-#,##0_ ;_ * &quot;-&quot;??_ ;_ @_ "/>
  </numFmts>
  <fonts count="26" x14ac:knownFonts="1">
    <font>
      <sz val="9"/>
      <color theme="1"/>
      <name val="Verdana"/>
      <family val="2"/>
    </font>
    <font>
      <sz val="9"/>
      <name val="Verdana"/>
      <family val="2"/>
    </font>
    <font>
      <b/>
      <sz val="9"/>
      <name val="Verdana"/>
      <family val="2"/>
    </font>
    <font>
      <sz val="8"/>
      <name val="Arial Narrow"/>
      <family val="2"/>
    </font>
    <font>
      <b/>
      <sz val="8"/>
      <name val="Arial Narrow"/>
      <family val="2"/>
    </font>
    <font>
      <b/>
      <sz val="9"/>
      <name val="Arial Narrow"/>
      <family val="2"/>
    </font>
    <font>
      <sz val="9"/>
      <name val="Arial Narrow"/>
      <family val="2"/>
    </font>
    <font>
      <sz val="9"/>
      <color rgb="FFFF0000"/>
      <name val="Arial Narrow"/>
      <family val="2"/>
    </font>
    <font>
      <sz val="10"/>
      <name val="Arial Narrow"/>
      <family val="2"/>
    </font>
    <font>
      <b/>
      <sz val="9"/>
      <color theme="1"/>
      <name val="Verdana"/>
      <family val="2"/>
    </font>
    <font>
      <b/>
      <sz val="12"/>
      <name val="Verdana"/>
      <family val="2"/>
    </font>
    <font>
      <sz val="12"/>
      <name val="Verdana"/>
      <family val="2"/>
    </font>
    <font>
      <b/>
      <u/>
      <sz val="9"/>
      <name val="Verdana"/>
      <family val="2"/>
    </font>
    <font>
      <sz val="8"/>
      <name val="Verdana"/>
      <family val="2"/>
    </font>
    <font>
      <sz val="9"/>
      <color theme="1" tint="-0.249977111117893"/>
      <name val="Verdana"/>
      <family val="2"/>
    </font>
    <font>
      <sz val="7"/>
      <name val="Verdana"/>
      <family val="2"/>
    </font>
    <font>
      <sz val="5"/>
      <name val="Verdana"/>
      <family val="2"/>
    </font>
    <font>
      <b/>
      <sz val="9"/>
      <color theme="0" tint="-0.499984740745262"/>
      <name val="Arial Narrow"/>
      <family val="2"/>
    </font>
    <font>
      <u/>
      <sz val="9"/>
      <name val="Verdana"/>
      <family val="2"/>
    </font>
    <font>
      <sz val="9"/>
      <color theme="0"/>
      <name val="Verdana"/>
      <family val="2"/>
    </font>
    <font>
      <sz val="9"/>
      <color theme="0"/>
      <name val="Arial Narrow"/>
      <family val="2"/>
    </font>
    <font>
      <sz val="9"/>
      <color indexed="81"/>
      <name val="Tahoma"/>
      <family val="2"/>
    </font>
    <font>
      <sz val="9"/>
      <color theme="7" tint="0.79998168889431442"/>
      <name val="Verdana"/>
      <family val="2"/>
    </font>
    <font>
      <sz val="8"/>
      <color theme="1" tint="-0.249977111117893"/>
      <name val="Verdana"/>
      <family val="2"/>
    </font>
    <font>
      <sz val="9"/>
      <color theme="1"/>
      <name val="Verdana"/>
      <family val="2"/>
    </font>
    <font>
      <i/>
      <sz val="9"/>
      <name val="Verdana"/>
      <family val="2"/>
    </font>
  </fonts>
  <fills count="9">
    <fill>
      <patternFill patternType="none"/>
    </fill>
    <fill>
      <patternFill patternType="gray125"/>
    </fill>
    <fill>
      <patternFill patternType="solid">
        <fgColor indexed="9"/>
        <bgColor indexed="64"/>
      </patternFill>
    </fill>
    <fill>
      <patternFill patternType="solid">
        <fgColor theme="1" tint="0.79998168889431442"/>
        <bgColor indexed="64"/>
      </patternFill>
    </fill>
    <fill>
      <patternFill patternType="solid">
        <fgColor theme="0"/>
        <bgColor indexed="64"/>
      </patternFill>
    </fill>
    <fill>
      <patternFill patternType="solid">
        <fgColor theme="1" tint="0.59999389629810485"/>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111">
    <border>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style="medium">
        <color theme="1"/>
      </left>
      <right/>
      <top style="medium">
        <color theme="1"/>
      </top>
      <bottom/>
      <diagonal/>
    </border>
    <border>
      <left/>
      <right/>
      <top style="medium">
        <color theme="1"/>
      </top>
      <bottom/>
      <diagonal/>
    </border>
    <border>
      <left style="medium">
        <color theme="1"/>
      </left>
      <right/>
      <top/>
      <bottom style="medium">
        <color theme="1"/>
      </bottom>
      <diagonal/>
    </border>
    <border>
      <left/>
      <right/>
      <top/>
      <bottom style="medium">
        <color theme="1"/>
      </bottom>
      <diagonal/>
    </border>
    <border>
      <left style="medium">
        <color theme="1"/>
      </left>
      <right/>
      <top style="thin">
        <color theme="1"/>
      </top>
      <bottom style="thin">
        <color theme="1"/>
      </bottom>
      <diagonal/>
    </border>
    <border>
      <left style="thin">
        <color theme="1"/>
      </left>
      <right style="thin">
        <color theme="1"/>
      </right>
      <top/>
      <bottom style="medium">
        <color theme="1"/>
      </bottom>
      <diagonal/>
    </border>
    <border>
      <left style="medium">
        <color theme="1"/>
      </left>
      <right/>
      <top style="thin">
        <color theme="1"/>
      </top>
      <bottom style="medium">
        <color theme="1"/>
      </bottom>
      <diagonal/>
    </border>
    <border>
      <left style="thin">
        <color theme="1"/>
      </left>
      <right style="medium">
        <color theme="1"/>
      </right>
      <top style="thin">
        <color theme="1"/>
      </top>
      <bottom style="medium">
        <color theme="1"/>
      </bottom>
      <diagonal/>
    </border>
    <border>
      <left/>
      <right/>
      <top style="thin">
        <color theme="1"/>
      </top>
      <bottom style="medium">
        <color theme="1"/>
      </bottom>
      <diagonal/>
    </border>
    <border>
      <left style="medium">
        <color theme="1"/>
      </left>
      <right style="medium">
        <color theme="1"/>
      </right>
      <top style="medium">
        <color theme="1"/>
      </top>
      <bottom style="medium">
        <color theme="1"/>
      </bottom>
      <diagonal/>
    </border>
    <border>
      <left style="thin">
        <color rgb="FF0070C0"/>
      </left>
      <right style="medium">
        <color theme="1"/>
      </right>
      <top style="medium">
        <color theme="1"/>
      </top>
      <bottom style="medium">
        <color theme="1"/>
      </bottom>
      <diagonal/>
    </border>
    <border>
      <left/>
      <right style="thin">
        <color rgb="FF0070C0"/>
      </right>
      <top style="medium">
        <color theme="1"/>
      </top>
      <bottom style="medium">
        <color theme="1"/>
      </bottom>
      <diagonal/>
    </border>
    <border>
      <left/>
      <right style="thin">
        <color theme="1"/>
      </right>
      <top style="medium">
        <color theme="1"/>
      </top>
      <bottom style="medium">
        <color theme="1"/>
      </bottom>
      <diagonal/>
    </border>
    <border>
      <left style="medium">
        <color theme="1"/>
      </left>
      <right style="medium">
        <color theme="1"/>
      </right>
      <top/>
      <bottom style="thin">
        <color theme="1"/>
      </bottom>
      <diagonal/>
    </border>
    <border>
      <left style="medium">
        <color theme="1"/>
      </left>
      <right style="medium">
        <color theme="1"/>
      </right>
      <top style="medium">
        <color theme="1"/>
      </top>
      <bottom/>
      <diagonal/>
    </border>
    <border>
      <left style="medium">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thin">
        <color theme="1"/>
      </left>
      <right/>
      <top/>
      <bottom/>
      <diagonal/>
    </border>
    <border>
      <left/>
      <right style="thin">
        <color theme="1"/>
      </right>
      <top/>
      <bottom/>
      <diagonal/>
    </border>
    <border>
      <left/>
      <right style="medium">
        <color theme="1"/>
      </right>
      <top style="thin">
        <color theme="1"/>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style="thin">
        <color theme="1"/>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double">
        <color theme="1"/>
      </left>
      <right/>
      <top style="double">
        <color theme="1"/>
      </top>
      <bottom style="double">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top style="double">
        <color theme="1"/>
      </top>
      <bottom/>
      <diagonal/>
    </border>
    <border>
      <left/>
      <right/>
      <top style="double">
        <color theme="1"/>
      </top>
      <bottom/>
      <diagonal/>
    </border>
    <border>
      <left style="thin">
        <color theme="1"/>
      </left>
      <right/>
      <top style="double">
        <color theme="1"/>
      </top>
      <bottom/>
      <diagonal/>
    </border>
    <border>
      <left/>
      <right style="double">
        <color theme="1"/>
      </right>
      <top style="double">
        <color theme="1"/>
      </top>
      <bottom/>
      <diagonal/>
    </border>
    <border>
      <left style="double">
        <color theme="1"/>
      </left>
      <right/>
      <top/>
      <bottom/>
      <diagonal/>
    </border>
    <border>
      <left/>
      <right style="double">
        <color theme="1"/>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double">
        <color theme="1"/>
      </left>
      <right/>
      <top/>
      <bottom style="double">
        <color theme="1"/>
      </bottom>
      <diagonal/>
    </border>
    <border>
      <left/>
      <right/>
      <top/>
      <bottom style="double">
        <color theme="1"/>
      </bottom>
      <diagonal/>
    </border>
    <border>
      <left style="thin">
        <color theme="1"/>
      </left>
      <right/>
      <top/>
      <bottom style="double">
        <color theme="1"/>
      </bottom>
      <diagonal/>
    </border>
    <border>
      <left/>
      <right style="double">
        <color theme="1"/>
      </right>
      <top/>
      <bottom style="double">
        <color theme="1"/>
      </bottom>
      <diagonal/>
    </border>
    <border>
      <left/>
      <right/>
      <top style="thin">
        <color theme="1"/>
      </top>
      <bottom style="double">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style="thin">
        <color theme="1"/>
      </right>
      <top style="medium">
        <color theme="1"/>
      </top>
      <bottom style="medium">
        <color theme="1"/>
      </bottom>
      <diagonal/>
    </border>
    <border>
      <left/>
      <right style="thin">
        <color theme="1"/>
      </right>
      <top style="medium">
        <color theme="1"/>
      </top>
      <bottom style="thin">
        <color theme="1"/>
      </bottom>
      <diagonal/>
    </border>
    <border>
      <left style="thin">
        <color theme="1"/>
      </left>
      <right style="thin">
        <color theme="1"/>
      </right>
      <top/>
      <bottom style="thin">
        <color theme="1"/>
      </bottom>
      <diagonal/>
    </border>
    <border>
      <left style="thin">
        <color theme="1"/>
      </left>
      <right/>
      <top style="medium">
        <color theme="1"/>
      </top>
      <bottom style="thin">
        <color theme="1"/>
      </bottom>
      <diagonal/>
    </border>
    <border>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style="medium">
        <color theme="1"/>
      </right>
      <top style="thin">
        <color theme="1"/>
      </top>
      <bottom style="medium">
        <color theme="1"/>
      </bottom>
      <diagonal/>
    </border>
    <border>
      <left style="thin">
        <color theme="1"/>
      </left>
      <right style="medium">
        <color theme="1"/>
      </right>
      <top style="medium">
        <color theme="1"/>
      </top>
      <bottom/>
      <diagonal/>
    </border>
    <border>
      <left style="thin">
        <color theme="1"/>
      </left>
      <right style="thin">
        <color theme="1"/>
      </right>
      <top style="medium">
        <color theme="1"/>
      </top>
      <bottom/>
      <diagonal/>
    </border>
    <border>
      <left/>
      <right style="medium">
        <color theme="1"/>
      </right>
      <top/>
      <bottom style="medium">
        <color theme="1"/>
      </bottom>
      <diagonal/>
    </border>
    <border>
      <left style="medium">
        <color theme="1"/>
      </left>
      <right style="medium">
        <color theme="1"/>
      </right>
      <top style="thin">
        <color theme="1"/>
      </top>
      <bottom/>
      <diagonal/>
    </border>
    <border>
      <left style="medium">
        <color theme="1"/>
      </left>
      <right/>
      <top style="thin">
        <color theme="1"/>
      </top>
      <bottom style="double">
        <color theme="1"/>
      </bottom>
      <diagonal/>
    </border>
    <border>
      <left/>
      <right style="medium">
        <color theme="1"/>
      </right>
      <top style="thin">
        <color theme="1"/>
      </top>
      <bottom style="double">
        <color theme="1"/>
      </bottom>
      <diagonal/>
    </border>
    <border>
      <left style="medium">
        <color theme="1"/>
      </left>
      <right style="medium">
        <color theme="1"/>
      </right>
      <top style="thin">
        <color theme="1"/>
      </top>
      <bottom style="double">
        <color theme="1"/>
      </bottom>
      <diagonal/>
    </border>
    <border>
      <left style="medium">
        <color theme="1"/>
      </left>
      <right/>
      <top/>
      <bottom style="thin">
        <color theme="1"/>
      </bottom>
      <diagonal/>
    </border>
    <border>
      <left style="medium">
        <color theme="1"/>
      </left>
      <right style="medium">
        <color theme="1"/>
      </right>
      <top style="thin">
        <color theme="1"/>
      </top>
      <bottom style="medium">
        <color theme="1"/>
      </bottom>
      <diagonal/>
    </border>
    <border>
      <left style="thin">
        <color theme="1"/>
      </left>
      <right style="medium">
        <color theme="1"/>
      </right>
      <top/>
      <bottom style="thin">
        <color theme="1"/>
      </bottom>
      <diagonal/>
    </border>
    <border>
      <left style="medium">
        <color theme="1"/>
      </left>
      <right style="medium">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medium">
        <color theme="1"/>
      </right>
      <top style="thin">
        <color theme="1"/>
      </top>
      <bottom/>
      <diagonal/>
    </border>
    <border>
      <left/>
      <right style="medium">
        <color theme="1"/>
      </right>
      <top style="medium">
        <color theme="1"/>
      </top>
      <bottom/>
      <diagonal/>
    </border>
    <border>
      <left/>
      <right style="medium">
        <color theme="1"/>
      </right>
      <top style="thin">
        <color theme="1"/>
      </top>
      <bottom/>
      <diagonal/>
    </border>
    <border>
      <left/>
      <right/>
      <top/>
      <bottom style="thin">
        <color theme="1" tint="-0.24994659260841701"/>
      </bottom>
      <diagonal/>
    </border>
    <border>
      <left style="thin">
        <color theme="1" tint="-0.24994659260841701"/>
      </left>
      <right/>
      <top style="thin">
        <color theme="1" tint="-0.24994659260841701"/>
      </top>
      <bottom/>
      <diagonal/>
    </border>
    <border>
      <left/>
      <right/>
      <top style="thin">
        <color theme="1" tint="-0.24994659260841701"/>
      </top>
      <bottom/>
      <diagonal/>
    </border>
    <border>
      <left/>
      <right style="thin">
        <color theme="1" tint="-0.24994659260841701"/>
      </right>
      <top style="thin">
        <color theme="1" tint="-0.24994659260841701"/>
      </top>
      <bottom/>
      <diagonal/>
    </border>
    <border>
      <left style="thin">
        <color theme="1" tint="-0.24994659260841701"/>
      </left>
      <right/>
      <top style="thin">
        <color theme="1" tint="-0.24994659260841701"/>
      </top>
      <bottom style="thin">
        <color theme="1" tint="-0.24994659260841701"/>
      </bottom>
      <diagonal/>
    </border>
    <border>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theme="1" tint="-0.24994659260841701"/>
      </left>
      <right/>
      <top/>
      <bottom/>
      <diagonal/>
    </border>
    <border>
      <left/>
      <right style="thin">
        <color theme="1" tint="-0.24994659260841701"/>
      </right>
      <top/>
      <bottom/>
      <diagonal/>
    </border>
    <border>
      <left style="thin">
        <color theme="1" tint="-0.24994659260841701"/>
      </left>
      <right/>
      <top/>
      <bottom style="thin">
        <color theme="1" tint="-0.24994659260841701"/>
      </bottom>
      <diagonal/>
    </border>
    <border>
      <left/>
      <right style="thin">
        <color theme="1" tint="-0.24994659260841701"/>
      </right>
      <top/>
      <bottom style="thin">
        <color theme="1" tint="-0.24994659260841701"/>
      </bottom>
      <diagonal/>
    </border>
    <border>
      <left style="medium">
        <color theme="1"/>
      </left>
      <right/>
      <top/>
      <bottom/>
      <diagonal/>
    </border>
    <border>
      <left style="thin">
        <color theme="1"/>
      </left>
      <right style="thin">
        <color rgb="FF0070C0"/>
      </right>
      <top style="medium">
        <color theme="1"/>
      </top>
      <bottom style="medium">
        <color theme="1"/>
      </bottom>
      <diagonal/>
    </border>
    <border>
      <left/>
      <right style="thin">
        <color theme="1"/>
      </right>
      <top/>
      <bottom style="double">
        <color theme="1"/>
      </bottom>
      <diagonal/>
    </border>
    <border>
      <left style="thin">
        <color theme="1"/>
      </left>
      <right style="thin">
        <color indexed="64"/>
      </right>
      <top style="thin">
        <color theme="1"/>
      </top>
      <bottom style="thin">
        <color theme="1"/>
      </bottom>
      <diagonal/>
    </border>
    <border>
      <left style="thin">
        <color indexed="64"/>
      </left>
      <right style="thin">
        <color indexed="64"/>
      </right>
      <top style="thin">
        <color theme="1"/>
      </top>
      <bottom style="thin">
        <color theme="1"/>
      </bottom>
      <diagonal/>
    </border>
    <border>
      <left style="thin">
        <color indexed="64"/>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double">
        <color theme="1"/>
      </top>
      <bottom style="thin">
        <color theme="1"/>
      </bottom>
      <diagonal/>
    </border>
  </borders>
  <cellStyleXfs count="3">
    <xf numFmtId="0" fontId="0" fillId="0" borderId="0"/>
    <xf numFmtId="164" fontId="24" fillId="0" borderId="0" applyFont="0" applyFill="0" applyBorder="0" applyAlignment="0" applyProtection="0"/>
    <xf numFmtId="43" fontId="24" fillId="0" borderId="0" applyFont="0" applyFill="0" applyBorder="0" applyAlignment="0" applyProtection="0"/>
  </cellStyleXfs>
  <cellXfs count="588">
    <xf numFmtId="0" fontId="0" fillId="0" borderId="0" xfId="0"/>
    <xf numFmtId="0" fontId="1" fillId="0" borderId="0" xfId="0" applyFont="1"/>
    <xf numFmtId="0" fontId="2" fillId="0" borderId="0" xfId="0" applyFont="1"/>
    <xf numFmtId="49" fontId="1" fillId="0" borderId="0" xfId="0" applyNumberFormat="1" applyFont="1"/>
    <xf numFmtId="0" fontId="1" fillId="0" borderId="0" xfId="0" applyFont="1" applyAlignment="1">
      <alignment horizontal="left"/>
    </xf>
    <xf numFmtId="0" fontId="5" fillId="0" borderId="4" xfId="0" applyFont="1" applyBorder="1" applyAlignment="1">
      <alignment horizontal="left"/>
    </xf>
    <xf numFmtId="165" fontId="5" fillId="0" borderId="4" xfId="0" applyNumberFormat="1" applyFont="1" applyBorder="1" applyAlignment="1">
      <alignment horizontal="center"/>
    </xf>
    <xf numFmtId="3" fontId="5" fillId="0" borderId="4" xfId="0" applyNumberFormat="1" applyFont="1" applyBorder="1" applyAlignment="1">
      <alignment horizontal="center"/>
    </xf>
    <xf numFmtId="49" fontId="6" fillId="0" borderId="4" xfId="0" applyNumberFormat="1" applyFont="1" applyBorder="1" applyAlignment="1">
      <alignment horizontal="center" wrapText="1"/>
    </xf>
    <xf numFmtId="0" fontId="6" fillId="0" borderId="3" xfId="0" applyFont="1" applyBorder="1" applyAlignment="1">
      <alignment vertical="center"/>
    </xf>
    <xf numFmtId="0" fontId="6" fillId="0" borderId="7" xfId="0" applyFont="1" applyBorder="1" applyAlignment="1">
      <alignment vertical="center"/>
    </xf>
    <xf numFmtId="14" fontId="1" fillId="0" borderId="0" xfId="0" applyNumberFormat="1" applyFont="1" applyAlignment="1">
      <alignment horizontal="left"/>
    </xf>
    <xf numFmtId="0" fontId="6" fillId="0" borderId="0" xfId="0" applyFont="1"/>
    <xf numFmtId="166" fontId="3" fillId="0" borderId="0" xfId="0" applyNumberFormat="1" applyFont="1" applyAlignment="1">
      <alignment horizontal="right" vertical="center"/>
    </xf>
    <xf numFmtId="0" fontId="6" fillId="0" borderId="6" xfId="0" applyFont="1" applyBorder="1" applyAlignment="1">
      <alignment vertical="top" wrapText="1"/>
    </xf>
    <xf numFmtId="0" fontId="6" fillId="0" borderId="8" xfId="0" applyFont="1" applyBorder="1"/>
    <xf numFmtId="0" fontId="6" fillId="0" borderId="0" xfId="0" applyFont="1" applyAlignment="1">
      <alignment vertical="top" wrapText="1"/>
    </xf>
    <xf numFmtId="0" fontId="6" fillId="0" borderId="1" xfId="0" applyFont="1" applyBorder="1"/>
    <xf numFmtId="0" fontId="6" fillId="0" borderId="0" xfId="0" applyFont="1" applyAlignment="1">
      <alignment vertical="center"/>
    </xf>
    <xf numFmtId="0" fontId="6" fillId="0" borderId="0" xfId="0" applyFont="1" applyAlignment="1">
      <alignment horizontal="left" vertical="top" wrapText="1"/>
    </xf>
    <xf numFmtId="0" fontId="5" fillId="2" borderId="0" xfId="0" applyFont="1" applyFill="1"/>
    <xf numFmtId="0" fontId="6" fillId="0" borderId="4" xfId="0" applyFont="1" applyBorder="1"/>
    <xf numFmtId="0" fontId="6" fillId="0" borderId="5" xfId="0" applyFont="1" applyBorder="1"/>
    <xf numFmtId="0" fontId="6" fillId="0" borderId="0" xfId="0" applyFont="1" applyAlignment="1">
      <alignment horizontal="right" vertical="center"/>
    </xf>
    <xf numFmtId="49" fontId="6" fillId="3" borderId="9" xfId="0" applyNumberFormat="1" applyFont="1" applyFill="1" applyBorder="1" applyAlignment="1">
      <alignment horizontal="center" vertical="center"/>
    </xf>
    <xf numFmtId="0" fontId="6" fillId="0" borderId="0" xfId="0" applyFont="1" applyAlignment="1">
      <alignment horizontal="right"/>
    </xf>
    <xf numFmtId="0" fontId="6" fillId="0" borderId="2" xfId="0" applyFont="1" applyBorder="1" applyAlignment="1">
      <alignment vertical="center"/>
    </xf>
    <xf numFmtId="0" fontId="6" fillId="0" borderId="6" xfId="0" applyFont="1" applyBorder="1"/>
    <xf numFmtId="0" fontId="6" fillId="0" borderId="4" xfId="0" applyFont="1" applyBorder="1" applyAlignment="1">
      <alignment vertical="center"/>
    </xf>
    <xf numFmtId="0" fontId="5" fillId="0" borderId="6" xfId="0" applyFont="1" applyBorder="1" applyAlignment="1">
      <alignment horizontal="left"/>
    </xf>
    <xf numFmtId="165" fontId="5" fillId="0" borderId="6" xfId="0" applyNumberFormat="1" applyFont="1" applyBorder="1" applyAlignment="1">
      <alignment horizontal="center"/>
    </xf>
    <xf numFmtId="3" fontId="5" fillId="0" borderId="6" xfId="0" applyNumberFormat="1" applyFont="1" applyBorder="1" applyAlignment="1">
      <alignment horizontal="center"/>
    </xf>
    <xf numFmtId="49" fontId="6" fillId="0" borderId="6" xfId="0" applyNumberFormat="1" applyFont="1" applyBorder="1" applyAlignment="1">
      <alignment horizontal="center" wrapText="1"/>
    </xf>
    <xf numFmtId="165" fontId="5" fillId="0" borderId="0" xfId="0" applyNumberFormat="1" applyFont="1" applyAlignment="1">
      <alignment horizontal="center"/>
    </xf>
    <xf numFmtId="49" fontId="6" fillId="0" borderId="0" xfId="0" applyNumberFormat="1" applyFont="1" applyAlignment="1">
      <alignment horizontal="center" wrapText="1"/>
    </xf>
    <xf numFmtId="14" fontId="6" fillId="0" borderId="0" xfId="0" applyNumberFormat="1" applyFont="1" applyAlignment="1">
      <alignment horizontal="center" vertical="center"/>
    </xf>
    <xf numFmtId="49" fontId="5" fillId="0" borderId="0" xfId="0" applyNumberFormat="1" applyFont="1" applyAlignment="1">
      <alignment wrapText="1"/>
    </xf>
    <xf numFmtId="0" fontId="6" fillId="3" borderId="19" xfId="0" applyFont="1" applyFill="1" applyBorder="1" applyAlignment="1">
      <alignment horizontal="left" vertical="center" wrapText="1"/>
    </xf>
    <xf numFmtId="0" fontId="6" fillId="0" borderId="19" xfId="0" applyFont="1" applyBorder="1" applyAlignment="1">
      <alignment horizontal="center" vertical="top" wrapText="1"/>
    </xf>
    <xf numFmtId="165" fontId="6" fillId="0" borderId="20" xfId="0" applyNumberFormat="1" applyFont="1" applyBorder="1" applyAlignment="1">
      <alignment horizontal="center" vertical="top" wrapText="1"/>
    </xf>
    <xf numFmtId="49" fontId="6" fillId="0" borderId="0" xfId="0" applyNumberFormat="1" applyFont="1" applyAlignment="1">
      <alignment horizontal="center" vertical="center" wrapText="1"/>
    </xf>
    <xf numFmtId="0" fontId="5" fillId="0" borderId="27" xfId="0" applyFont="1" applyBorder="1" applyAlignment="1">
      <alignment horizontal="center" vertical="top" wrapText="1"/>
    </xf>
    <xf numFmtId="9" fontId="3" fillId="0" borderId="21" xfId="0" applyNumberFormat="1" applyFont="1" applyBorder="1" applyAlignment="1">
      <alignment horizontal="right" vertical="center"/>
    </xf>
    <xf numFmtId="166" fontId="4" fillId="0" borderId="0" xfId="0" applyNumberFormat="1" applyFont="1" applyAlignment="1">
      <alignment horizontal="right" vertical="center"/>
    </xf>
    <xf numFmtId="49" fontId="3" fillId="0" borderId="0" xfId="0" applyNumberFormat="1" applyFont="1" applyAlignment="1">
      <alignment horizontal="left" vertical="center"/>
    </xf>
    <xf numFmtId="9" fontId="3" fillId="0" borderId="0" xfId="0" applyNumberFormat="1" applyFont="1" applyAlignment="1">
      <alignment horizontal="right" vertical="center"/>
    </xf>
    <xf numFmtId="166" fontId="4" fillId="4" borderId="0" xfId="0" applyNumberFormat="1" applyFont="1" applyFill="1" applyAlignment="1">
      <alignment horizontal="right" vertical="center"/>
    </xf>
    <xf numFmtId="0" fontId="5" fillId="0" borderId="22" xfId="0" applyFont="1" applyBorder="1"/>
    <xf numFmtId="0" fontId="5" fillId="4" borderId="24" xfId="0" applyFont="1" applyFill="1" applyBorder="1" applyAlignment="1">
      <alignment horizontal="center"/>
    </xf>
    <xf numFmtId="0" fontId="5" fillId="4" borderId="37" xfId="0" applyFont="1" applyFill="1" applyBorder="1" applyAlignment="1">
      <alignment horizontal="center"/>
    </xf>
    <xf numFmtId="0" fontId="5" fillId="0" borderId="23" xfId="0" applyFont="1" applyBorder="1" applyAlignment="1">
      <alignment horizontal="center"/>
    </xf>
    <xf numFmtId="0" fontId="5" fillId="0" borderId="0" xfId="0" applyFont="1" applyAlignment="1">
      <alignment horizontal="center"/>
    </xf>
    <xf numFmtId="14" fontId="6" fillId="3" borderId="9" xfId="0" applyNumberFormat="1" applyFont="1" applyFill="1" applyBorder="1" applyAlignment="1">
      <alignment horizontal="center" vertical="center"/>
    </xf>
    <xf numFmtId="166" fontId="3" fillId="3" borderId="26" xfId="0" applyNumberFormat="1" applyFont="1" applyFill="1" applyBorder="1" applyAlignment="1">
      <alignment horizontal="right" vertical="center"/>
    </xf>
    <xf numFmtId="0" fontId="6" fillId="0" borderId="0" xfId="0" applyFont="1" applyAlignment="1">
      <alignment horizontal="left" vertical="center"/>
    </xf>
    <xf numFmtId="0" fontId="10" fillId="3" borderId="40" xfId="0" applyFont="1" applyFill="1" applyBorder="1" applyAlignment="1">
      <alignment vertical="center"/>
    </xf>
    <xf numFmtId="0" fontId="10" fillId="3" borderId="41" xfId="0" applyFont="1" applyFill="1" applyBorder="1" applyAlignment="1">
      <alignment vertical="center"/>
    </xf>
    <xf numFmtId="0" fontId="10" fillId="3" borderId="42" xfId="0" applyFont="1" applyFill="1" applyBorder="1" applyAlignment="1">
      <alignment vertical="center"/>
    </xf>
    <xf numFmtId="0" fontId="11" fillId="0" borderId="0" xfId="0" applyFont="1" applyAlignment="1">
      <alignment vertical="center"/>
    </xf>
    <xf numFmtId="0" fontId="1" fillId="0" borderId="0" xfId="0" applyFont="1" applyAlignment="1">
      <alignment vertical="center"/>
    </xf>
    <xf numFmtId="0" fontId="1" fillId="3" borderId="43" xfId="0" applyFont="1" applyFill="1" applyBorder="1" applyAlignment="1">
      <alignment vertical="center"/>
    </xf>
    <xf numFmtId="0" fontId="1" fillId="3" borderId="44" xfId="0" applyFont="1" applyFill="1" applyBorder="1" applyAlignment="1">
      <alignment vertical="center"/>
    </xf>
    <xf numFmtId="0" fontId="1" fillId="3" borderId="45" xfId="0" applyFont="1" applyFill="1" applyBorder="1" applyAlignment="1">
      <alignment vertical="center"/>
    </xf>
    <xf numFmtId="0" fontId="1" fillId="3" borderId="46" xfId="0" applyFont="1" applyFill="1" applyBorder="1" applyAlignment="1">
      <alignment vertical="center"/>
    </xf>
    <xf numFmtId="0" fontId="1" fillId="3" borderId="47" xfId="0" applyFont="1" applyFill="1" applyBorder="1" applyAlignment="1">
      <alignment vertical="center"/>
    </xf>
    <xf numFmtId="0" fontId="1" fillId="3" borderId="0" xfId="0" applyFont="1" applyFill="1" applyAlignment="1">
      <alignment vertical="center"/>
    </xf>
    <xf numFmtId="0" fontId="1" fillId="3" borderId="31" xfId="0" applyFont="1" applyFill="1" applyBorder="1" applyAlignment="1">
      <alignment vertical="center"/>
    </xf>
    <xf numFmtId="0" fontId="1" fillId="3" borderId="48" xfId="0" applyFont="1" applyFill="1" applyBorder="1" applyAlignment="1">
      <alignment vertical="center"/>
    </xf>
    <xf numFmtId="0" fontId="1" fillId="3" borderId="55" xfId="0" applyFont="1" applyFill="1" applyBorder="1" applyAlignment="1">
      <alignment vertical="center"/>
    </xf>
    <xf numFmtId="0" fontId="1" fillId="3" borderId="56" xfId="0" applyFont="1" applyFill="1" applyBorder="1" applyAlignment="1">
      <alignment vertical="center"/>
    </xf>
    <xf numFmtId="0" fontId="1" fillId="3" borderId="57" xfId="0" applyFont="1" applyFill="1" applyBorder="1" applyAlignment="1">
      <alignment vertical="center"/>
    </xf>
    <xf numFmtId="0" fontId="1" fillId="3" borderId="58" xfId="0" applyFont="1" applyFill="1" applyBorder="1" applyAlignment="1">
      <alignment vertical="center"/>
    </xf>
    <xf numFmtId="0" fontId="1" fillId="4" borderId="0" xfId="0" applyFont="1" applyFill="1" applyAlignment="1">
      <alignment vertical="center"/>
    </xf>
    <xf numFmtId="0" fontId="1" fillId="4" borderId="0" xfId="0" applyFont="1" applyFill="1" applyAlignment="1">
      <alignment vertical="center" wrapText="1"/>
    </xf>
    <xf numFmtId="0" fontId="2" fillId="5" borderId="40" xfId="0" applyFont="1" applyFill="1" applyBorder="1" applyAlignment="1">
      <alignment vertical="center"/>
    </xf>
    <xf numFmtId="0" fontId="2" fillId="5" borderId="41" xfId="0" applyFont="1" applyFill="1" applyBorder="1" applyAlignment="1">
      <alignment vertical="center"/>
    </xf>
    <xf numFmtId="0" fontId="2" fillId="5" borderId="42" xfId="0" applyFont="1" applyFill="1" applyBorder="1" applyAlignment="1">
      <alignment vertical="center"/>
    </xf>
    <xf numFmtId="0" fontId="2" fillId="3" borderId="0" xfId="0" applyFont="1" applyFill="1" applyAlignment="1">
      <alignment vertical="center"/>
    </xf>
    <xf numFmtId="0" fontId="14" fillId="3" borderId="0" xfId="0" applyFont="1" applyFill="1" applyAlignment="1">
      <alignment vertical="center"/>
    </xf>
    <xf numFmtId="0" fontId="14" fillId="3" borderId="53" xfId="0" applyFont="1" applyFill="1" applyBorder="1" applyAlignment="1">
      <alignment vertical="center"/>
    </xf>
    <xf numFmtId="0" fontId="14" fillId="3" borderId="53" xfId="0" applyFont="1" applyFill="1" applyBorder="1" applyAlignment="1">
      <alignment horizontal="right" vertical="center"/>
    </xf>
    <xf numFmtId="0" fontId="1" fillId="3" borderId="53" xfId="0" applyFont="1" applyFill="1" applyBorder="1" applyAlignment="1">
      <alignment vertical="center"/>
    </xf>
    <xf numFmtId="0" fontId="14" fillId="3" borderId="59" xfId="0" applyFont="1" applyFill="1" applyBorder="1" applyAlignment="1">
      <alignment vertical="center"/>
    </xf>
    <xf numFmtId="0" fontId="1" fillId="3" borderId="59" xfId="0" applyFont="1" applyFill="1" applyBorder="1" applyAlignment="1">
      <alignment vertical="center"/>
    </xf>
    <xf numFmtId="0" fontId="1" fillId="5" borderId="0" xfId="0" applyFont="1" applyFill="1" applyAlignment="1">
      <alignment vertical="center"/>
    </xf>
    <xf numFmtId="0" fontId="1" fillId="5" borderId="48" xfId="0" applyFont="1" applyFill="1" applyBorder="1" applyAlignment="1">
      <alignment vertical="center"/>
    </xf>
    <xf numFmtId="3" fontId="1" fillId="3" borderId="0" xfId="0" applyNumberFormat="1" applyFont="1" applyFill="1" applyAlignment="1">
      <alignment vertical="center"/>
    </xf>
    <xf numFmtId="3" fontId="1" fillId="5" borderId="0" xfId="0" applyNumberFormat="1" applyFont="1" applyFill="1" applyAlignment="1">
      <alignment vertical="center"/>
    </xf>
    <xf numFmtId="3" fontId="1" fillId="3" borderId="53" xfId="0" applyNumberFormat="1" applyFont="1" applyFill="1" applyBorder="1" applyAlignment="1">
      <alignment vertical="center"/>
    </xf>
    <xf numFmtId="3" fontId="1" fillId="3" borderId="50" xfId="0" applyNumberFormat="1" applyFont="1" applyFill="1" applyBorder="1" applyAlignment="1">
      <alignment vertical="center"/>
    </xf>
    <xf numFmtId="0" fontId="1" fillId="3" borderId="50" xfId="0" applyFont="1" applyFill="1" applyBorder="1" applyAlignment="1">
      <alignment vertical="center"/>
    </xf>
    <xf numFmtId="0" fontId="1" fillId="3" borderId="31" xfId="0" applyFont="1" applyFill="1" applyBorder="1" applyAlignment="1">
      <alignment horizontal="left" vertical="center"/>
    </xf>
    <xf numFmtId="3" fontId="1" fillId="3" borderId="31" xfId="0" applyNumberFormat="1" applyFont="1" applyFill="1" applyBorder="1" applyAlignment="1">
      <alignment vertical="center"/>
    </xf>
    <xf numFmtId="0" fontId="1" fillId="3" borderId="49" xfId="0" applyFont="1" applyFill="1" applyBorder="1" applyAlignment="1">
      <alignment vertical="center"/>
    </xf>
    <xf numFmtId="0" fontId="1" fillId="3" borderId="51" xfId="0" applyFont="1" applyFill="1" applyBorder="1" applyAlignment="1">
      <alignment vertical="center"/>
    </xf>
    <xf numFmtId="0" fontId="1" fillId="0" borderId="0" xfId="0" applyFont="1" applyAlignment="1">
      <alignment vertical="top"/>
    </xf>
    <xf numFmtId="0" fontId="1" fillId="3" borderId="47" xfId="0" applyFont="1" applyFill="1" applyBorder="1" applyAlignment="1">
      <alignment vertical="top"/>
    </xf>
    <xf numFmtId="0" fontId="1" fillId="3" borderId="0" xfId="0" applyFont="1" applyFill="1" applyAlignment="1">
      <alignment vertical="top"/>
    </xf>
    <xf numFmtId="0" fontId="1" fillId="3" borderId="48" xfId="0" applyFont="1" applyFill="1" applyBorder="1" applyAlignment="1">
      <alignment vertical="top"/>
    </xf>
    <xf numFmtId="3" fontId="14" fillId="3" borderId="0" xfId="0" applyNumberFormat="1" applyFont="1" applyFill="1" applyAlignment="1">
      <alignment vertical="center"/>
    </xf>
    <xf numFmtId="3" fontId="14" fillId="3" borderId="59" xfId="0" applyNumberFormat="1" applyFont="1" applyFill="1" applyBorder="1" applyAlignment="1">
      <alignment vertical="center"/>
    </xf>
    <xf numFmtId="1" fontId="14" fillId="3" borderId="0" xfId="0" applyNumberFormat="1" applyFont="1" applyFill="1" applyAlignment="1">
      <alignment vertical="center"/>
    </xf>
    <xf numFmtId="3" fontId="1" fillId="3" borderId="59" xfId="0" applyNumberFormat="1" applyFont="1" applyFill="1" applyBorder="1" applyAlignment="1">
      <alignment vertical="center"/>
    </xf>
    <xf numFmtId="1" fontId="1" fillId="3" borderId="0" xfId="0" applyNumberFormat="1" applyFont="1" applyFill="1" applyAlignment="1">
      <alignment vertical="center"/>
    </xf>
    <xf numFmtId="0" fontId="9" fillId="0" borderId="0" xfId="0" applyFont="1" applyAlignment="1">
      <alignment vertical="center" wrapText="1"/>
    </xf>
    <xf numFmtId="49" fontId="6" fillId="0" borderId="0" xfId="0" applyNumberFormat="1" applyFont="1"/>
    <xf numFmtId="0" fontId="5" fillId="0" borderId="62" xfId="0" applyFont="1" applyBorder="1" applyAlignment="1">
      <alignment horizontal="center" vertical="top" wrapText="1"/>
    </xf>
    <xf numFmtId="0" fontId="5" fillId="0" borderId="35" xfId="0" applyFont="1" applyBorder="1" applyAlignment="1">
      <alignment horizontal="center" vertical="top" wrapText="1"/>
    </xf>
    <xf numFmtId="3" fontId="6" fillId="3" borderId="9" xfId="0" applyNumberFormat="1" applyFont="1" applyFill="1" applyBorder="1" applyAlignment="1">
      <alignment horizontal="center" vertical="top"/>
    </xf>
    <xf numFmtId="3" fontId="6" fillId="4" borderId="9" xfId="0" applyNumberFormat="1" applyFont="1" applyFill="1" applyBorder="1" applyAlignment="1">
      <alignment horizontal="center" vertical="top"/>
    </xf>
    <xf numFmtId="0" fontId="6" fillId="3" borderId="12" xfId="0" applyFont="1" applyFill="1" applyBorder="1" applyAlignment="1">
      <alignment horizontal="center" vertical="top"/>
    </xf>
    <xf numFmtId="3" fontId="6" fillId="0" borderId="18" xfId="0" applyNumberFormat="1" applyFont="1" applyBorder="1" applyAlignment="1">
      <alignment horizontal="center" vertical="top"/>
    </xf>
    <xf numFmtId="0" fontId="6" fillId="0" borderId="67" xfId="0" applyFont="1" applyBorder="1" applyAlignment="1">
      <alignment vertical="top"/>
    </xf>
    <xf numFmtId="0" fontId="5" fillId="0" borderId="27" xfId="0" applyFont="1" applyBorder="1" applyAlignment="1">
      <alignment vertical="top"/>
    </xf>
    <xf numFmtId="0" fontId="6" fillId="0" borderId="19" xfId="0" applyFont="1" applyBorder="1" applyAlignment="1">
      <alignment horizontal="center" vertical="center"/>
    </xf>
    <xf numFmtId="165" fontId="6" fillId="0" borderId="20" xfId="0" applyNumberFormat="1" applyFont="1" applyBorder="1" applyAlignment="1">
      <alignment horizontal="center" vertical="center"/>
    </xf>
    <xf numFmtId="3" fontId="6" fillId="0" borderId="19" xfId="0" applyNumberFormat="1" applyFont="1" applyBorder="1" applyAlignment="1">
      <alignment horizontal="center" vertical="center"/>
    </xf>
    <xf numFmtId="49" fontId="6" fillId="0" borderId="20" xfId="0" applyNumberFormat="1" applyFont="1" applyBorder="1" applyAlignment="1">
      <alignment horizontal="center" vertical="center" wrapText="1"/>
    </xf>
    <xf numFmtId="49" fontId="6" fillId="0" borderId="19" xfId="0" applyNumberFormat="1" applyFont="1" applyBorder="1" applyAlignment="1">
      <alignment horizontal="center" vertical="center" wrapText="1"/>
    </xf>
    <xf numFmtId="49" fontId="6" fillId="0" borderId="67" xfId="0" applyNumberFormat="1" applyFont="1" applyBorder="1" applyAlignment="1">
      <alignment horizontal="center" vertical="center" wrapText="1"/>
    </xf>
    <xf numFmtId="49" fontId="6" fillId="0" borderId="66" xfId="0" applyNumberFormat="1" applyFont="1" applyBorder="1" applyAlignment="1">
      <alignment horizontal="center" vertical="center" wrapText="1"/>
    </xf>
    <xf numFmtId="49" fontId="6" fillId="0" borderId="13" xfId="0" applyNumberFormat="1" applyFont="1" applyBorder="1" applyAlignment="1">
      <alignment horizontal="left" vertical="center"/>
    </xf>
    <xf numFmtId="167" fontId="6" fillId="3" borderId="13" xfId="0" applyNumberFormat="1" applyFont="1" applyFill="1" applyBorder="1" applyAlignment="1">
      <alignment horizontal="center" vertical="center"/>
    </xf>
    <xf numFmtId="167" fontId="6" fillId="3" borderId="70" xfId="0" applyNumberFormat="1" applyFont="1" applyFill="1" applyBorder="1" applyAlignment="1">
      <alignment horizontal="center" vertical="center"/>
    </xf>
    <xf numFmtId="167" fontId="6" fillId="3" borderId="71" xfId="0" applyNumberFormat="1" applyFont="1" applyFill="1" applyBorder="1" applyAlignment="1">
      <alignment horizontal="center" vertical="center"/>
    </xf>
    <xf numFmtId="167" fontId="6" fillId="3" borderId="14" xfId="0" applyNumberFormat="1" applyFont="1" applyFill="1" applyBorder="1" applyAlignment="1">
      <alignment horizontal="center" vertical="center"/>
    </xf>
    <xf numFmtId="0" fontId="6" fillId="0" borderId="4" xfId="0" applyFont="1" applyBorder="1" applyAlignment="1">
      <alignment horizontal="left"/>
    </xf>
    <xf numFmtId="14" fontId="6" fillId="0" borderId="4" xfId="0" applyNumberFormat="1" applyFont="1" applyBorder="1" applyAlignment="1">
      <alignment horizontal="center" vertical="center"/>
    </xf>
    <xf numFmtId="49" fontId="6" fillId="0" borderId="67" xfId="0" applyNumberFormat="1" applyFont="1" applyBorder="1" applyAlignment="1">
      <alignment horizontal="center" vertical="top" wrapText="1"/>
    </xf>
    <xf numFmtId="3" fontId="6" fillId="0" borderId="0" xfId="0" applyNumberFormat="1" applyFont="1" applyAlignment="1">
      <alignment horizontal="left"/>
    </xf>
    <xf numFmtId="49" fontId="7" fillId="0" borderId="0" xfId="0" applyNumberFormat="1" applyFont="1" applyAlignment="1">
      <alignment wrapText="1"/>
    </xf>
    <xf numFmtId="49" fontId="6" fillId="0" borderId="0" xfId="0" applyNumberFormat="1" applyFont="1" applyAlignment="1">
      <alignment wrapText="1"/>
    </xf>
    <xf numFmtId="166" fontId="3" fillId="4" borderId="26" xfId="0" applyNumberFormat="1" applyFont="1" applyFill="1" applyBorder="1" applyAlignment="1">
      <alignment horizontal="right" vertical="center"/>
    </xf>
    <xf numFmtId="166" fontId="3" fillId="4" borderId="73" xfId="0" applyNumberFormat="1" applyFont="1" applyFill="1" applyBorder="1" applyAlignment="1">
      <alignment horizontal="right" vertical="center"/>
    </xf>
    <xf numFmtId="166" fontId="4" fillId="4" borderId="76" xfId="0" applyNumberFormat="1" applyFont="1" applyFill="1" applyBorder="1" applyAlignment="1">
      <alignment horizontal="right" vertical="center"/>
    </xf>
    <xf numFmtId="9" fontId="3" fillId="0" borderId="53" xfId="0" applyNumberFormat="1" applyFont="1" applyBorder="1" applyAlignment="1">
      <alignment horizontal="right" vertical="center"/>
    </xf>
    <xf numFmtId="166" fontId="4" fillId="4" borderId="78" xfId="0" applyNumberFormat="1" applyFont="1" applyFill="1" applyBorder="1" applyAlignment="1">
      <alignment horizontal="right" vertical="center"/>
    </xf>
    <xf numFmtId="0" fontId="7" fillId="0" borderId="0" xfId="0" applyFont="1"/>
    <xf numFmtId="166" fontId="3" fillId="4" borderId="64" xfId="0" applyNumberFormat="1" applyFont="1" applyFill="1" applyBorder="1" applyAlignment="1">
      <alignment horizontal="right" vertical="center"/>
    </xf>
    <xf numFmtId="166" fontId="3" fillId="3" borderId="64" xfId="0" applyNumberFormat="1" applyFont="1" applyFill="1" applyBorder="1" applyAlignment="1">
      <alignment horizontal="right" vertical="center"/>
    </xf>
    <xf numFmtId="166" fontId="3" fillId="3" borderId="79" xfId="0" applyNumberFormat="1" applyFont="1" applyFill="1" applyBorder="1" applyAlignment="1">
      <alignment horizontal="right" vertical="center"/>
    </xf>
    <xf numFmtId="49" fontId="3" fillId="0" borderId="80" xfId="0" applyNumberFormat="1" applyFont="1" applyBorder="1" applyAlignment="1">
      <alignment horizontal="left" vertical="center"/>
    </xf>
    <xf numFmtId="166" fontId="3" fillId="4" borderId="9" xfId="0" applyNumberFormat="1" applyFont="1" applyFill="1" applyBorder="1" applyAlignment="1">
      <alignment horizontal="right" vertical="center"/>
    </xf>
    <xf numFmtId="166" fontId="3" fillId="3" borderId="9" xfId="0" applyNumberFormat="1" applyFont="1" applyFill="1" applyBorder="1" applyAlignment="1">
      <alignment horizontal="right" vertical="center"/>
    </xf>
    <xf numFmtId="166" fontId="3" fillId="3" borderId="81" xfId="0" applyNumberFormat="1" applyFont="1" applyFill="1" applyBorder="1" applyAlignment="1">
      <alignment horizontal="right" vertical="center"/>
    </xf>
    <xf numFmtId="49" fontId="3" fillId="0" borderId="73" xfId="0" applyNumberFormat="1" applyFont="1" applyBorder="1" applyAlignment="1">
      <alignment horizontal="left" vertical="center"/>
    </xf>
    <xf numFmtId="166" fontId="3" fillId="4" borderId="82" xfId="0" applyNumberFormat="1" applyFont="1" applyFill="1" applyBorder="1" applyAlignment="1">
      <alignment horizontal="right" vertical="center"/>
    </xf>
    <xf numFmtId="166" fontId="3" fillId="3" borderId="82" xfId="0" applyNumberFormat="1" applyFont="1" applyFill="1" applyBorder="1" applyAlignment="1">
      <alignment horizontal="right" vertical="center"/>
    </xf>
    <xf numFmtId="49" fontId="4" fillId="0" borderId="22" xfId="0" applyNumberFormat="1" applyFont="1" applyBorder="1" applyAlignment="1">
      <alignment horizontal="left" vertical="center"/>
    </xf>
    <xf numFmtId="166" fontId="4" fillId="0" borderId="25" xfId="0" applyNumberFormat="1" applyFont="1" applyBorder="1" applyAlignment="1">
      <alignment horizontal="right" vertical="center"/>
    </xf>
    <xf numFmtId="166" fontId="4" fillId="0" borderId="37" xfId="0" applyNumberFormat="1" applyFont="1" applyBorder="1" applyAlignment="1">
      <alignment horizontal="right" vertical="center"/>
    </xf>
    <xf numFmtId="166" fontId="3" fillId="3" borderId="54" xfId="0" applyNumberFormat="1" applyFont="1" applyFill="1" applyBorder="1" applyAlignment="1">
      <alignment horizontal="right" vertical="center"/>
    </xf>
    <xf numFmtId="166" fontId="3" fillId="3" borderId="11" xfId="0" applyNumberFormat="1" applyFont="1" applyFill="1" applyBorder="1" applyAlignment="1">
      <alignment horizontal="right" vertical="center"/>
    </xf>
    <xf numFmtId="166" fontId="3" fillId="3" borderId="51" xfId="0" applyNumberFormat="1" applyFont="1" applyFill="1" applyBorder="1" applyAlignment="1">
      <alignment horizontal="right" vertical="center"/>
    </xf>
    <xf numFmtId="166" fontId="3" fillId="3" borderId="83" xfId="0" applyNumberFormat="1" applyFont="1" applyFill="1" applyBorder="1" applyAlignment="1">
      <alignment horizontal="right" vertical="center"/>
    </xf>
    <xf numFmtId="166" fontId="4" fillId="0" borderId="38" xfId="0" applyNumberFormat="1" applyFont="1" applyBorder="1" applyAlignment="1">
      <alignment horizontal="right" vertical="center"/>
    </xf>
    <xf numFmtId="166" fontId="3" fillId="0" borderId="79" xfId="0" applyNumberFormat="1" applyFont="1" applyBorder="1" applyAlignment="1">
      <alignment horizontal="right" vertical="center"/>
    </xf>
    <xf numFmtId="166" fontId="3" fillId="0" borderId="81" xfId="0" applyNumberFormat="1" applyFont="1" applyBorder="1" applyAlignment="1">
      <alignment horizontal="right" vertical="center"/>
    </xf>
    <xf numFmtId="166" fontId="3" fillId="0" borderId="83" xfId="0" applyNumberFormat="1" applyFont="1" applyBorder="1" applyAlignment="1">
      <alignment horizontal="right" vertical="center"/>
    </xf>
    <xf numFmtId="49" fontId="1" fillId="0" borderId="0" xfId="0" applyNumberFormat="1" applyFont="1" applyAlignment="1">
      <alignment horizontal="left"/>
    </xf>
    <xf numFmtId="3" fontId="5" fillId="0" borderId="0" xfId="0" applyNumberFormat="1" applyFont="1" applyAlignment="1">
      <alignment horizontal="center"/>
    </xf>
    <xf numFmtId="0" fontId="5" fillId="0" borderId="0" xfId="0" applyFont="1"/>
    <xf numFmtId="3" fontId="5" fillId="0" borderId="27"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0" fontId="6" fillId="4" borderId="22" xfId="0" applyFont="1" applyFill="1" applyBorder="1" applyAlignment="1">
      <alignment horizontal="left" vertical="center"/>
    </xf>
    <xf numFmtId="167" fontId="6" fillId="3" borderId="39" xfId="0" applyNumberFormat="1" applyFont="1" applyFill="1" applyBorder="1" applyAlignment="1">
      <alignment horizontal="left" vertical="center"/>
    </xf>
    <xf numFmtId="0" fontId="3" fillId="0" borderId="26" xfId="0" applyFont="1" applyBorder="1" applyAlignment="1">
      <alignment horizontal="left" vertical="center"/>
    </xf>
    <xf numFmtId="0" fontId="11" fillId="3" borderId="41" xfId="0" applyFont="1" applyFill="1" applyBorder="1" applyAlignment="1">
      <alignment vertical="center"/>
    </xf>
    <xf numFmtId="17" fontId="6" fillId="3" borderId="39" xfId="0" applyNumberFormat="1" applyFont="1" applyFill="1" applyBorder="1" applyAlignment="1">
      <alignment horizontal="center" vertical="center"/>
    </xf>
    <xf numFmtId="17" fontId="6" fillId="3" borderId="38" xfId="0" applyNumberFormat="1" applyFont="1" applyFill="1" applyBorder="1" applyAlignment="1">
      <alignment horizontal="center" vertical="center"/>
    </xf>
    <xf numFmtId="17" fontId="6" fillId="3" borderId="62" xfId="0" applyNumberFormat="1" applyFont="1" applyFill="1" applyBorder="1" applyAlignment="1">
      <alignment horizontal="center" vertical="center"/>
    </xf>
    <xf numFmtId="0" fontId="3" fillId="3" borderId="22" xfId="0" applyFont="1" applyFill="1" applyBorder="1" applyAlignment="1">
      <alignment horizontal="center" vertical="center"/>
    </xf>
    <xf numFmtId="166" fontId="3" fillId="3" borderId="33" xfId="0" applyNumberFormat="1" applyFont="1" applyFill="1" applyBorder="1" applyAlignment="1">
      <alignment horizontal="right" vertical="center"/>
    </xf>
    <xf numFmtId="166" fontId="3" fillId="3" borderId="85" xfId="0" applyNumberFormat="1" applyFont="1" applyFill="1" applyBorder="1" applyAlignment="1">
      <alignment horizontal="right" vertical="center"/>
    </xf>
    <xf numFmtId="3" fontId="6" fillId="3" borderId="64" xfId="0" applyNumberFormat="1" applyFont="1" applyFill="1" applyBorder="1" applyAlignment="1">
      <alignment horizontal="center" vertical="center"/>
    </xf>
    <xf numFmtId="0" fontId="6" fillId="3" borderId="12" xfId="0" applyFont="1" applyFill="1" applyBorder="1" applyAlignment="1">
      <alignment horizontal="center" vertical="center"/>
    </xf>
    <xf numFmtId="0" fontId="6" fillId="0" borderId="1" xfId="0" applyFont="1" applyBorder="1" applyAlignment="1">
      <alignment vertical="center"/>
    </xf>
    <xf numFmtId="0" fontId="0" fillId="0" borderId="0" xfId="0" applyAlignment="1">
      <alignment vertical="center"/>
    </xf>
    <xf numFmtId="0" fontId="6" fillId="0" borderId="0" xfId="0" applyFont="1" applyAlignment="1">
      <alignment horizontal="left"/>
    </xf>
    <xf numFmtId="0" fontId="5" fillId="0" borderId="0" xfId="0" applyFont="1" applyAlignment="1">
      <alignment horizontal="left"/>
    </xf>
    <xf numFmtId="0" fontId="1" fillId="3" borderId="0" xfId="0" applyFont="1" applyFill="1" applyAlignment="1">
      <alignment horizontal="left" vertical="center"/>
    </xf>
    <xf numFmtId="0" fontId="18" fillId="3" borderId="0" xfId="0" applyFont="1" applyFill="1" applyAlignment="1">
      <alignment vertical="center"/>
    </xf>
    <xf numFmtId="3" fontId="1" fillId="3" borderId="0" xfId="0" applyNumberFormat="1" applyFont="1" applyFill="1" applyAlignment="1">
      <alignment horizontal="center" vertical="center"/>
    </xf>
    <xf numFmtId="166" fontId="3" fillId="0" borderId="64" xfId="0" applyNumberFormat="1" applyFont="1" applyBorder="1" applyAlignment="1">
      <alignment horizontal="right" vertical="center"/>
    </xf>
    <xf numFmtId="0" fontId="6" fillId="4" borderId="9" xfId="0" applyFont="1" applyFill="1" applyBorder="1" applyAlignment="1">
      <alignment horizontal="center" vertical="center"/>
    </xf>
    <xf numFmtId="3" fontId="1" fillId="3" borderId="0" xfId="0" applyNumberFormat="1" applyFont="1" applyFill="1" applyAlignment="1" applyProtection="1">
      <alignment horizontal="right" vertical="center"/>
      <protection locked="0"/>
    </xf>
    <xf numFmtId="0" fontId="5" fillId="3" borderId="9" xfId="0" applyFont="1" applyFill="1" applyBorder="1" applyAlignment="1">
      <alignment horizontal="center"/>
    </xf>
    <xf numFmtId="166" fontId="4" fillId="0" borderId="97" xfId="0" applyNumberFormat="1" applyFont="1" applyBorder="1" applyAlignment="1">
      <alignment horizontal="right" vertical="center"/>
    </xf>
    <xf numFmtId="0" fontId="5" fillId="4" borderId="35" xfId="0" applyFont="1" applyFill="1" applyBorder="1" applyAlignment="1">
      <alignment horizontal="center"/>
    </xf>
    <xf numFmtId="166" fontId="3" fillId="3" borderId="52" xfId="0" applyNumberFormat="1" applyFont="1" applyFill="1" applyBorder="1" applyAlignment="1">
      <alignment horizontal="right" vertical="center"/>
    </xf>
    <xf numFmtId="166" fontId="3" fillId="3" borderId="10" xfId="0" applyNumberFormat="1" applyFont="1" applyFill="1" applyBorder="1" applyAlignment="1">
      <alignment horizontal="right" vertical="center"/>
    </xf>
    <xf numFmtId="166" fontId="3" fillId="3" borderId="49" xfId="0" applyNumberFormat="1" applyFont="1" applyFill="1" applyBorder="1" applyAlignment="1">
      <alignment horizontal="right" vertical="center"/>
    </xf>
    <xf numFmtId="166" fontId="4" fillId="0" borderId="35" xfId="0" applyNumberFormat="1" applyFont="1" applyBorder="1" applyAlignment="1">
      <alignment horizontal="right" vertical="center"/>
    </xf>
    <xf numFmtId="0" fontId="5" fillId="4" borderId="98" xfId="0" applyFont="1" applyFill="1" applyBorder="1" applyAlignment="1">
      <alignment horizontal="center"/>
    </xf>
    <xf numFmtId="166" fontId="4" fillId="0" borderId="62" xfId="0" applyNumberFormat="1" applyFont="1" applyBorder="1" applyAlignment="1">
      <alignment horizontal="right" vertical="center"/>
    </xf>
    <xf numFmtId="0" fontId="0" fillId="3" borderId="0" xfId="0" applyFill="1" applyAlignment="1">
      <alignment vertical="top" wrapText="1"/>
    </xf>
    <xf numFmtId="0" fontId="0" fillId="3" borderId="56" xfId="0" applyFill="1" applyBorder="1" applyAlignment="1">
      <alignment vertical="top" wrapText="1"/>
    </xf>
    <xf numFmtId="3" fontId="14" fillId="3" borderId="59" xfId="0" applyNumberFormat="1" applyFont="1" applyFill="1" applyBorder="1" applyAlignment="1">
      <alignment horizontal="right" vertical="center"/>
    </xf>
    <xf numFmtId="3" fontId="1" fillId="3" borderId="59" xfId="0" applyNumberFormat="1" applyFont="1" applyFill="1" applyBorder="1" applyAlignment="1">
      <alignment horizontal="right" vertical="center"/>
    </xf>
    <xf numFmtId="3" fontId="14" fillId="3" borderId="0" xfId="0" applyNumberFormat="1" applyFont="1" applyFill="1" applyAlignment="1">
      <alignment horizontal="right" vertical="center"/>
    </xf>
    <xf numFmtId="3" fontId="1" fillId="3" borderId="0" xfId="0" applyNumberFormat="1" applyFont="1" applyFill="1" applyAlignment="1">
      <alignment horizontal="right" vertical="center"/>
    </xf>
    <xf numFmtId="0" fontId="1" fillId="3" borderId="0" xfId="0" applyFont="1" applyFill="1" applyAlignment="1">
      <alignment horizontal="left" vertical="center" wrapText="1"/>
    </xf>
    <xf numFmtId="0" fontId="13" fillId="3" borderId="0" xfId="0" applyFont="1" applyFill="1" applyAlignment="1">
      <alignment horizontal="center" vertical="center" wrapText="1"/>
    </xf>
    <xf numFmtId="0" fontId="1" fillId="3" borderId="31" xfId="0" applyFont="1" applyFill="1" applyBorder="1" applyAlignment="1">
      <alignment horizontal="left" vertical="center" wrapText="1"/>
    </xf>
    <xf numFmtId="0" fontId="14" fillId="3" borderId="0" xfId="0" applyFont="1" applyFill="1" applyAlignment="1">
      <alignment horizontal="center" vertical="center"/>
    </xf>
    <xf numFmtId="14" fontId="6" fillId="4" borderId="9" xfId="0" applyNumberFormat="1" applyFont="1" applyFill="1" applyBorder="1" applyAlignment="1">
      <alignment horizontal="center" vertical="center"/>
    </xf>
    <xf numFmtId="0" fontId="6" fillId="3" borderId="9" xfId="0" applyFont="1" applyFill="1" applyBorder="1" applyAlignment="1" applyProtection="1">
      <alignment horizontal="center" vertical="center"/>
      <protection locked="0"/>
    </xf>
    <xf numFmtId="0" fontId="20" fillId="0" borderId="0" xfId="0" applyFont="1"/>
    <xf numFmtId="0" fontId="22" fillId="3" borderId="0" xfId="0" applyFont="1" applyFill="1" applyAlignment="1">
      <alignment horizontal="right" vertical="center"/>
    </xf>
    <xf numFmtId="0" fontId="2" fillId="0" borderId="0" xfId="0" applyFont="1" applyAlignment="1">
      <alignment vertical="center"/>
    </xf>
    <xf numFmtId="0" fontId="1" fillId="0" borderId="0" xfId="0" quotePrefix="1" applyFont="1" applyAlignment="1">
      <alignment vertical="center"/>
    </xf>
    <xf numFmtId="0" fontId="11" fillId="0" borderId="0" xfId="0" applyFont="1" applyAlignment="1">
      <alignment horizontal="center" vertical="center"/>
    </xf>
    <xf numFmtId="0" fontId="1" fillId="0" borderId="0" xfId="0" applyFont="1" applyAlignment="1">
      <alignment horizontal="center" vertical="center"/>
    </xf>
    <xf numFmtId="0" fontId="1" fillId="0" borderId="103" xfId="0" applyFont="1" applyBorder="1" applyAlignment="1">
      <alignment horizontal="center" vertical="center"/>
    </xf>
    <xf numFmtId="0" fontId="1" fillId="0" borderId="0" xfId="0" applyFont="1" applyAlignment="1">
      <alignment horizontal="center" vertical="top"/>
    </xf>
    <xf numFmtId="0" fontId="1" fillId="4" borderId="0" xfId="0" applyFont="1" applyFill="1" applyAlignment="1">
      <alignment horizontal="center" vertical="center"/>
    </xf>
    <xf numFmtId="0" fontId="2" fillId="4" borderId="0" xfId="0" applyFont="1" applyFill="1" applyAlignment="1">
      <alignment vertical="center"/>
    </xf>
    <xf numFmtId="3" fontId="1" fillId="0" borderId="0" xfId="0" applyNumberFormat="1" applyFont="1" applyAlignment="1">
      <alignment vertical="center"/>
    </xf>
    <xf numFmtId="3" fontId="1" fillId="3" borderId="50" xfId="0" applyNumberFormat="1" applyFont="1" applyFill="1" applyBorder="1" applyAlignment="1">
      <alignment horizontal="right" vertical="center"/>
    </xf>
    <xf numFmtId="0" fontId="1" fillId="7" borderId="103" xfId="0" applyFont="1" applyFill="1" applyBorder="1" applyAlignment="1">
      <alignment horizontal="center" vertical="center"/>
    </xf>
    <xf numFmtId="0" fontId="13" fillId="3" borderId="43" xfId="0" applyFont="1" applyFill="1" applyBorder="1" applyAlignment="1">
      <alignment vertical="center" wrapText="1"/>
    </xf>
    <xf numFmtId="0" fontId="13" fillId="3" borderId="44" xfId="0" applyFont="1" applyFill="1" applyBorder="1" applyAlignment="1">
      <alignment vertical="center" wrapText="1"/>
    </xf>
    <xf numFmtId="0" fontId="13" fillId="3" borderId="46" xfId="0" applyFont="1" applyFill="1" applyBorder="1" applyAlignment="1">
      <alignment vertical="center" wrapText="1"/>
    </xf>
    <xf numFmtId="0" fontId="13" fillId="3" borderId="47" xfId="0" applyFont="1" applyFill="1" applyBorder="1" applyAlignment="1">
      <alignment vertical="center" wrapText="1"/>
    </xf>
    <xf numFmtId="0" fontId="13" fillId="3" borderId="0" xfId="0" applyFont="1" applyFill="1" applyAlignment="1">
      <alignment vertical="center" wrapText="1"/>
    </xf>
    <xf numFmtId="0" fontId="13" fillId="3" borderId="48" xfId="0" applyFont="1" applyFill="1" applyBorder="1" applyAlignment="1">
      <alignment vertical="center" wrapText="1"/>
    </xf>
    <xf numFmtId="0" fontId="13" fillId="3" borderId="55" xfId="0" applyFont="1" applyFill="1" applyBorder="1" applyAlignment="1">
      <alignment vertical="center" wrapText="1"/>
    </xf>
    <xf numFmtId="0" fontId="13" fillId="3" borderId="56" xfId="0" applyFont="1" applyFill="1" applyBorder="1" applyAlignment="1">
      <alignment vertical="center" wrapText="1"/>
    </xf>
    <xf numFmtId="0" fontId="13" fillId="3" borderId="58" xfId="0" applyFont="1" applyFill="1" applyBorder="1" applyAlignment="1">
      <alignment vertical="center" wrapText="1"/>
    </xf>
    <xf numFmtId="0" fontId="1" fillId="8" borderId="103" xfId="0" applyFont="1" applyFill="1" applyBorder="1" applyAlignment="1">
      <alignment horizontal="center" vertical="center"/>
    </xf>
    <xf numFmtId="0" fontId="1" fillId="3" borderId="47" xfId="0" applyFont="1" applyFill="1" applyBorder="1" applyAlignment="1">
      <alignment vertical="center" wrapText="1"/>
    </xf>
    <xf numFmtId="0" fontId="1" fillId="3" borderId="48" xfId="0" applyFont="1" applyFill="1" applyBorder="1" applyAlignment="1">
      <alignment vertical="center" wrapText="1"/>
    </xf>
    <xf numFmtId="0" fontId="2" fillId="3" borderId="0" xfId="0" applyFont="1" applyFill="1" applyAlignment="1">
      <alignment horizontal="left" vertical="center"/>
    </xf>
    <xf numFmtId="49" fontId="1" fillId="3" borderId="31" xfId="0" applyNumberFormat="1" applyFont="1" applyFill="1" applyBorder="1" applyAlignment="1" applyProtection="1">
      <alignment vertical="center" wrapText="1"/>
      <protection locked="0"/>
    </xf>
    <xf numFmtId="0" fontId="12" fillId="3" borderId="0" xfId="0" applyFont="1" applyFill="1" applyAlignment="1">
      <alignment vertical="top"/>
    </xf>
    <xf numFmtId="0" fontId="1" fillId="3" borderId="31" xfId="0" applyFont="1" applyFill="1" applyBorder="1" applyAlignment="1">
      <alignment vertical="top"/>
    </xf>
    <xf numFmtId="49" fontId="1" fillId="0" borderId="0" xfId="0" applyNumberFormat="1" applyFont="1" applyAlignment="1">
      <alignment vertical="top"/>
    </xf>
    <xf numFmtId="49" fontId="1" fillId="3" borderId="104" xfId="0" applyNumberFormat="1" applyFont="1" applyFill="1" applyBorder="1" applyAlignment="1">
      <alignment vertical="center" wrapText="1"/>
    </xf>
    <xf numFmtId="0" fontId="1" fillId="3" borderId="53" xfId="0" applyFont="1" applyFill="1" applyBorder="1" applyAlignment="1">
      <alignment horizontal="left" vertical="center" wrapText="1"/>
    </xf>
    <xf numFmtId="0" fontId="19" fillId="0" borderId="0" xfId="0" applyFont="1" applyAlignment="1">
      <alignment vertical="center"/>
    </xf>
    <xf numFmtId="0" fontId="10" fillId="0" borderId="0" xfId="0" applyFont="1" applyAlignment="1">
      <alignment vertical="center"/>
    </xf>
    <xf numFmtId="0" fontId="1" fillId="3" borderId="103" xfId="0" applyFont="1" applyFill="1" applyBorder="1" applyAlignment="1">
      <alignment horizontal="center" vertical="center"/>
    </xf>
    <xf numFmtId="0" fontId="1" fillId="3" borderId="105" xfId="0" applyFont="1" applyFill="1" applyBorder="1" applyAlignment="1">
      <alignment horizontal="center" vertical="center"/>
    </xf>
    <xf numFmtId="169" fontId="1" fillId="3" borderId="103" xfId="1" applyNumberFormat="1"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xf numFmtId="169" fontId="1" fillId="3" borderId="106" xfId="1" applyNumberFormat="1" applyFont="1" applyFill="1" applyBorder="1" applyAlignment="1">
      <alignment horizontal="center" vertical="center"/>
    </xf>
    <xf numFmtId="169" fontId="1" fillId="3" borderId="103" xfId="1" applyNumberFormat="1" applyFont="1" applyFill="1" applyBorder="1"/>
    <xf numFmtId="169" fontId="1" fillId="0" borderId="0" xfId="1" applyNumberFormat="1" applyFont="1"/>
    <xf numFmtId="0" fontId="25" fillId="0" borderId="0" xfId="0" applyFont="1"/>
    <xf numFmtId="169" fontId="2" fillId="0" borderId="0" xfId="1" applyNumberFormat="1" applyFont="1"/>
    <xf numFmtId="169" fontId="1" fillId="0" borderId="0" xfId="0" applyNumberFormat="1" applyFont="1"/>
    <xf numFmtId="169" fontId="2" fillId="0" borderId="0" xfId="0" applyNumberFormat="1" applyFont="1"/>
    <xf numFmtId="169" fontId="1" fillId="3" borderId="103" xfId="1" applyNumberFormat="1" applyFont="1" applyFill="1" applyBorder="1" applyAlignment="1" applyProtection="1">
      <alignment horizontal="center" vertical="center"/>
      <protection locked="0"/>
    </xf>
    <xf numFmtId="0" fontId="1" fillId="3" borderId="32" xfId="0" applyFont="1" applyFill="1" applyBorder="1" applyAlignment="1">
      <alignment horizontal="left" vertical="center" wrapText="1"/>
    </xf>
    <xf numFmtId="0" fontId="1" fillId="3" borderId="0" xfId="0" applyFont="1" applyFill="1" applyAlignment="1">
      <alignment horizontal="center" vertical="center"/>
    </xf>
    <xf numFmtId="0" fontId="1" fillId="3" borderId="104" xfId="0" applyFont="1" applyFill="1" applyBorder="1" applyAlignment="1">
      <alignment horizontal="left" vertical="center" wrapText="1"/>
    </xf>
    <xf numFmtId="0" fontId="16" fillId="3" borderId="0" xfId="0" applyFont="1" applyFill="1" applyAlignment="1">
      <alignment horizontal="center" vertical="center" wrapText="1"/>
    </xf>
    <xf numFmtId="3" fontId="1" fillId="0" borderId="0" xfId="0" applyNumberFormat="1" applyFont="1" applyAlignment="1">
      <alignment horizontal="left" vertical="center"/>
    </xf>
    <xf numFmtId="0" fontId="14" fillId="3" borderId="0" xfId="0" applyFont="1" applyFill="1" applyAlignment="1">
      <alignment horizontal="center" vertical="center"/>
    </xf>
    <xf numFmtId="167" fontId="13" fillId="3" borderId="0" xfId="0" applyNumberFormat="1" applyFont="1" applyFill="1" applyAlignment="1">
      <alignment horizontal="center" vertical="center"/>
    </xf>
    <xf numFmtId="167" fontId="13" fillId="3" borderId="53" xfId="0" applyNumberFormat="1" applyFont="1" applyFill="1" applyBorder="1" applyAlignment="1">
      <alignment horizontal="center" vertical="center"/>
    </xf>
    <xf numFmtId="0" fontId="1" fillId="3" borderId="31"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32" xfId="0" applyFont="1" applyFill="1" applyBorder="1" applyAlignment="1">
      <alignment horizontal="left" vertical="center" wrapText="1"/>
    </xf>
    <xf numFmtId="0" fontId="1" fillId="3" borderId="52" xfId="0" applyFont="1" applyFill="1" applyBorder="1" applyAlignment="1">
      <alignment horizontal="left" vertical="center" wrapText="1"/>
    </xf>
    <xf numFmtId="0" fontId="1" fillId="3" borderId="53" xfId="0" applyFont="1" applyFill="1" applyBorder="1" applyAlignment="1">
      <alignment horizontal="left" vertical="center" wrapText="1"/>
    </xf>
    <xf numFmtId="0" fontId="1" fillId="3" borderId="54" xfId="0" applyFont="1" applyFill="1" applyBorder="1" applyAlignment="1">
      <alignment horizontal="left" vertical="center" wrapText="1"/>
    </xf>
    <xf numFmtId="0" fontId="0" fillId="3" borderId="53" xfId="0" applyFill="1" applyBorder="1" applyAlignment="1">
      <alignment horizontal="center" vertical="center"/>
    </xf>
    <xf numFmtId="0" fontId="13" fillId="4" borderId="10" xfId="0" applyFont="1" applyFill="1" applyBorder="1" applyAlignment="1" applyProtection="1">
      <alignment horizontal="center" vertical="center"/>
      <protection locked="0"/>
    </xf>
    <xf numFmtId="0" fontId="13" fillId="4" borderId="12" xfId="0" applyFont="1" applyFill="1" applyBorder="1" applyAlignment="1" applyProtection="1">
      <alignment horizontal="center" vertical="center"/>
      <protection locked="0"/>
    </xf>
    <xf numFmtId="0" fontId="13" fillId="4" borderId="11" xfId="0" applyFont="1" applyFill="1" applyBorder="1" applyAlignment="1" applyProtection="1">
      <alignment horizontal="center" vertical="center"/>
      <protection locked="0"/>
    </xf>
    <xf numFmtId="0" fontId="14" fillId="3" borderId="53" xfId="0" applyFont="1" applyFill="1" applyBorder="1" applyAlignment="1">
      <alignment horizontal="center" vertical="center"/>
    </xf>
    <xf numFmtId="0" fontId="1" fillId="4" borderId="10" xfId="0" applyFont="1" applyFill="1" applyBorder="1" applyAlignment="1" applyProtection="1">
      <alignment horizontal="center" vertical="center" wrapText="1"/>
      <protection locked="0"/>
    </xf>
    <xf numFmtId="0" fontId="1" fillId="4" borderId="12" xfId="0" applyFont="1" applyFill="1" applyBorder="1" applyAlignment="1" applyProtection="1">
      <alignment horizontal="center" vertical="center" wrapText="1"/>
      <protection locked="0"/>
    </xf>
    <xf numFmtId="0" fontId="1" fillId="4" borderId="11" xfId="0" applyFont="1" applyFill="1" applyBorder="1" applyAlignment="1" applyProtection="1">
      <alignment horizontal="center" vertical="center" wrapText="1"/>
      <protection locked="0"/>
    </xf>
    <xf numFmtId="0" fontId="1" fillId="4" borderId="49" xfId="0" applyFont="1" applyFill="1" applyBorder="1" applyAlignment="1" applyProtection="1">
      <alignment horizontal="left" vertical="top" wrapText="1"/>
      <protection locked="0"/>
    </xf>
    <xf numFmtId="0" fontId="1" fillId="4" borderId="50" xfId="0" applyFont="1" applyFill="1" applyBorder="1" applyAlignment="1" applyProtection="1">
      <alignment horizontal="left" vertical="top" wrapText="1"/>
      <protection locked="0"/>
    </xf>
    <xf numFmtId="0" fontId="1" fillId="4" borderId="51" xfId="0" applyFont="1" applyFill="1" applyBorder="1" applyAlignment="1" applyProtection="1">
      <alignment horizontal="left" vertical="top" wrapText="1"/>
      <protection locked="0"/>
    </xf>
    <xf numFmtId="0" fontId="1" fillId="4" borderId="31" xfId="0" applyFont="1" applyFill="1" applyBorder="1" applyAlignment="1" applyProtection="1">
      <alignment horizontal="left" vertical="top" wrapText="1"/>
      <protection locked="0"/>
    </xf>
    <xf numFmtId="0" fontId="1" fillId="4" borderId="0" xfId="0" applyFont="1" applyFill="1" applyAlignment="1" applyProtection="1">
      <alignment horizontal="left" vertical="top" wrapText="1"/>
      <protection locked="0"/>
    </xf>
    <xf numFmtId="0" fontId="1" fillId="4" borderId="32" xfId="0" applyFont="1" applyFill="1" applyBorder="1" applyAlignment="1" applyProtection="1">
      <alignment horizontal="left" vertical="top" wrapText="1"/>
      <protection locked="0"/>
    </xf>
    <xf numFmtId="0" fontId="1" fillId="4" borderId="52" xfId="0" applyFont="1" applyFill="1" applyBorder="1" applyAlignment="1" applyProtection="1">
      <alignment horizontal="left" vertical="top" wrapText="1"/>
      <protection locked="0"/>
    </xf>
    <xf numFmtId="0" fontId="1" fillId="4" borderId="53" xfId="0" applyFont="1" applyFill="1" applyBorder="1" applyAlignment="1" applyProtection="1">
      <alignment horizontal="left" vertical="top" wrapText="1"/>
      <protection locked="0"/>
    </xf>
    <xf numFmtId="0" fontId="1" fillId="4" borderId="54" xfId="0" applyFont="1" applyFill="1" applyBorder="1" applyAlignment="1" applyProtection="1">
      <alignment horizontal="left" vertical="top" wrapText="1"/>
      <protection locked="0"/>
    </xf>
    <xf numFmtId="167" fontId="13" fillId="0" borderId="10" xfId="0" applyNumberFormat="1" applyFont="1" applyBorder="1" applyAlignment="1" applyProtection="1">
      <alignment horizontal="center" vertical="center"/>
      <protection locked="0"/>
    </xf>
    <xf numFmtId="167" fontId="13" fillId="0" borderId="12" xfId="0" applyNumberFormat="1" applyFont="1" applyBorder="1" applyAlignment="1" applyProtection="1">
      <alignment horizontal="center" vertical="center"/>
      <protection locked="0"/>
    </xf>
    <xf numFmtId="167" fontId="13" fillId="0" borderId="11" xfId="0" applyNumberFormat="1" applyFont="1" applyBorder="1" applyAlignment="1" applyProtection="1">
      <alignment horizontal="center" vertical="center"/>
      <protection locked="0"/>
    </xf>
    <xf numFmtId="167" fontId="13" fillId="4" borderId="10" xfId="0" applyNumberFormat="1" applyFont="1" applyFill="1" applyBorder="1" applyAlignment="1" applyProtection="1">
      <alignment horizontal="center" vertical="center"/>
      <protection locked="0"/>
    </xf>
    <xf numFmtId="167" fontId="13" fillId="4" borderId="12" xfId="0" applyNumberFormat="1" applyFont="1" applyFill="1" applyBorder="1" applyAlignment="1" applyProtection="1">
      <alignment horizontal="center" vertical="center"/>
      <protection locked="0"/>
    </xf>
    <xf numFmtId="167" fontId="13" fillId="4" borderId="11" xfId="0" applyNumberFormat="1" applyFont="1" applyFill="1" applyBorder="1" applyAlignment="1" applyProtection="1">
      <alignment horizontal="center" vertical="center"/>
      <protection locked="0"/>
    </xf>
    <xf numFmtId="3" fontId="1" fillId="4" borderId="31" xfId="0" applyNumberFormat="1" applyFont="1" applyFill="1" applyBorder="1" applyAlignment="1" applyProtection="1">
      <alignment horizontal="right" vertical="center"/>
      <protection locked="0"/>
    </xf>
    <xf numFmtId="3" fontId="1" fillId="4" borderId="0" xfId="0" applyNumberFormat="1" applyFont="1" applyFill="1" applyAlignment="1" applyProtection="1">
      <alignment horizontal="right" vertical="center"/>
      <protection locked="0"/>
    </xf>
    <xf numFmtId="3" fontId="1" fillId="4" borderId="32" xfId="0" applyNumberFormat="1" applyFont="1" applyFill="1" applyBorder="1" applyAlignment="1" applyProtection="1">
      <alignment horizontal="right" vertical="center"/>
      <protection locked="0"/>
    </xf>
    <xf numFmtId="3" fontId="1" fillId="4" borderId="52" xfId="0" applyNumberFormat="1" applyFont="1" applyFill="1" applyBorder="1" applyAlignment="1" applyProtection="1">
      <alignment horizontal="right" vertical="center"/>
      <protection locked="0"/>
    </xf>
    <xf numFmtId="3" fontId="1" fillId="4" borderId="53" xfId="0" applyNumberFormat="1" applyFont="1" applyFill="1" applyBorder="1" applyAlignment="1" applyProtection="1">
      <alignment horizontal="right" vertical="center"/>
      <protection locked="0"/>
    </xf>
    <xf numFmtId="3" fontId="1" fillId="4" borderId="54" xfId="0" applyNumberFormat="1" applyFont="1" applyFill="1" applyBorder="1" applyAlignment="1" applyProtection="1">
      <alignment horizontal="right" vertical="center"/>
      <protection locked="0"/>
    </xf>
    <xf numFmtId="3" fontId="1" fillId="3" borderId="31" xfId="0" applyNumberFormat="1" applyFont="1" applyFill="1" applyBorder="1" applyAlignment="1">
      <alignment horizontal="right" vertical="center"/>
    </xf>
    <xf numFmtId="3" fontId="1" fillId="3" borderId="0" xfId="0" applyNumberFormat="1" applyFont="1" applyFill="1" applyAlignment="1">
      <alignment horizontal="right" vertical="center"/>
    </xf>
    <xf numFmtId="3" fontId="1" fillId="3" borderId="32" xfId="0" applyNumberFormat="1" applyFont="1" applyFill="1" applyBorder="1" applyAlignment="1">
      <alignment horizontal="right" vertical="center"/>
    </xf>
    <xf numFmtId="0" fontId="13" fillId="7" borderId="49" xfId="0" applyFont="1" applyFill="1" applyBorder="1" applyAlignment="1" applyProtection="1">
      <alignment horizontal="left" vertical="top" wrapText="1"/>
      <protection locked="0"/>
    </xf>
    <xf numFmtId="0" fontId="13" fillId="7" borderId="50" xfId="0" applyFont="1" applyFill="1" applyBorder="1" applyAlignment="1" applyProtection="1">
      <alignment horizontal="left" vertical="top" wrapText="1"/>
      <protection locked="0"/>
    </xf>
    <xf numFmtId="0" fontId="13" fillId="7" borderId="51" xfId="0" applyFont="1" applyFill="1" applyBorder="1" applyAlignment="1" applyProtection="1">
      <alignment horizontal="left" vertical="top" wrapText="1"/>
      <protection locked="0"/>
    </xf>
    <xf numFmtId="0" fontId="13" fillId="7" borderId="31" xfId="0" applyFont="1" applyFill="1" applyBorder="1" applyAlignment="1" applyProtection="1">
      <alignment horizontal="left" vertical="top" wrapText="1"/>
      <protection locked="0"/>
    </xf>
    <xf numFmtId="0" fontId="13" fillId="7" borderId="0" xfId="0" applyFont="1" applyFill="1" applyAlignment="1" applyProtection="1">
      <alignment horizontal="left" vertical="top" wrapText="1"/>
      <protection locked="0"/>
    </xf>
    <xf numFmtId="0" fontId="13" fillId="7" borderId="32" xfId="0" applyFont="1" applyFill="1" applyBorder="1" applyAlignment="1" applyProtection="1">
      <alignment horizontal="left" vertical="top" wrapText="1"/>
      <protection locked="0"/>
    </xf>
    <xf numFmtId="0" fontId="13" fillId="7" borderId="52" xfId="0" applyFont="1" applyFill="1" applyBorder="1" applyAlignment="1" applyProtection="1">
      <alignment horizontal="left" vertical="top" wrapText="1"/>
      <protection locked="0"/>
    </xf>
    <xf numFmtId="0" fontId="13" fillId="7" borderId="53" xfId="0" applyFont="1" applyFill="1" applyBorder="1" applyAlignment="1" applyProtection="1">
      <alignment horizontal="left" vertical="top" wrapText="1"/>
      <protection locked="0"/>
    </xf>
    <xf numFmtId="0" fontId="13" fillId="7" borderId="54" xfId="0" applyFont="1" applyFill="1" applyBorder="1" applyAlignment="1" applyProtection="1">
      <alignment horizontal="left" vertical="top" wrapText="1"/>
      <protection locked="0"/>
    </xf>
    <xf numFmtId="49" fontId="1" fillId="0" borderId="10" xfId="0" applyNumberFormat="1" applyFont="1" applyBorder="1" applyAlignment="1" applyProtection="1">
      <alignment horizontal="center" vertical="center" wrapText="1"/>
      <protection locked="0"/>
    </xf>
    <xf numFmtId="49" fontId="1" fillId="0" borderId="12" xfId="0" applyNumberFormat="1" applyFont="1" applyBorder="1" applyAlignment="1" applyProtection="1">
      <alignment horizontal="center" vertical="center" wrapText="1"/>
      <protection locked="0"/>
    </xf>
    <xf numFmtId="49" fontId="1" fillId="0" borderId="11" xfId="0" applyNumberFormat="1" applyFont="1" applyBorder="1" applyAlignment="1" applyProtection="1">
      <alignment horizontal="center" vertical="center" wrapText="1"/>
      <protection locked="0"/>
    </xf>
    <xf numFmtId="3" fontId="1" fillId="4" borderId="49" xfId="0" applyNumberFormat="1" applyFont="1" applyFill="1" applyBorder="1" applyAlignment="1" applyProtection="1">
      <alignment horizontal="right" vertical="center"/>
      <protection locked="0"/>
    </xf>
    <xf numFmtId="3" fontId="1" fillId="4" borderId="50" xfId="0" applyNumberFormat="1" applyFont="1" applyFill="1" applyBorder="1" applyAlignment="1" applyProtection="1">
      <alignment horizontal="right" vertical="center"/>
      <protection locked="0"/>
    </xf>
    <xf numFmtId="3" fontId="1" fillId="4" borderId="51" xfId="0" applyNumberFormat="1" applyFont="1" applyFill="1" applyBorder="1" applyAlignment="1" applyProtection="1">
      <alignment horizontal="right" vertical="center"/>
      <protection locked="0"/>
    </xf>
    <xf numFmtId="3" fontId="1" fillId="3" borderId="52" xfId="0" applyNumberFormat="1" applyFont="1" applyFill="1" applyBorder="1" applyAlignment="1">
      <alignment horizontal="right" vertical="center"/>
    </xf>
    <xf numFmtId="3" fontId="1" fillId="3" borderId="53" xfId="0" applyNumberFormat="1" applyFont="1" applyFill="1" applyBorder="1" applyAlignment="1">
      <alignment horizontal="right" vertical="center"/>
    </xf>
    <xf numFmtId="3" fontId="1" fillId="3" borderId="54" xfId="0" applyNumberFormat="1" applyFont="1" applyFill="1" applyBorder="1" applyAlignment="1">
      <alignment horizontal="right" vertical="center"/>
    </xf>
    <xf numFmtId="3" fontId="14" fillId="3" borderId="53" xfId="0" applyNumberFormat="1" applyFont="1" applyFill="1" applyBorder="1" applyAlignment="1">
      <alignment horizontal="right" vertical="center"/>
    </xf>
    <xf numFmtId="0" fontId="14" fillId="3" borderId="53" xfId="0" applyFont="1" applyFill="1" applyBorder="1" applyAlignment="1">
      <alignment horizontal="right" vertical="center"/>
    </xf>
    <xf numFmtId="0" fontId="1" fillId="0" borderId="0" xfId="0" applyFont="1" applyAlignment="1">
      <alignment horizontal="left" vertical="center" wrapText="1"/>
    </xf>
    <xf numFmtId="0" fontId="1" fillId="7" borderId="10" xfId="0" applyFont="1" applyFill="1" applyBorder="1" applyAlignment="1" applyProtection="1">
      <alignment horizontal="left" vertical="center"/>
      <protection locked="0"/>
    </xf>
    <xf numFmtId="0" fontId="1" fillId="7" borderId="12" xfId="0" applyFont="1" applyFill="1" applyBorder="1" applyAlignment="1" applyProtection="1">
      <alignment horizontal="left" vertical="center"/>
      <protection locked="0"/>
    </xf>
    <xf numFmtId="0" fontId="1" fillId="7" borderId="11" xfId="0" applyFont="1" applyFill="1" applyBorder="1" applyAlignment="1" applyProtection="1">
      <alignment horizontal="left" vertical="center"/>
      <protection locked="0"/>
    </xf>
    <xf numFmtId="0" fontId="1" fillId="3" borderId="0" xfId="0" applyFont="1" applyFill="1" applyAlignment="1">
      <alignment horizontal="center" vertical="center"/>
    </xf>
    <xf numFmtId="0" fontId="1" fillId="0" borderId="0" xfId="0" applyFont="1" applyAlignment="1">
      <alignment horizontal="left" vertical="top" wrapText="1"/>
    </xf>
    <xf numFmtId="14" fontId="1" fillId="4" borderId="49" xfId="0" applyNumberFormat="1" applyFont="1" applyFill="1" applyBorder="1" applyAlignment="1" applyProtection="1">
      <alignment horizontal="center" vertical="center"/>
      <protection locked="0"/>
    </xf>
    <xf numFmtId="0" fontId="1" fillId="4" borderId="50" xfId="0" applyFont="1" applyFill="1" applyBorder="1" applyAlignment="1" applyProtection="1">
      <alignment horizontal="center" vertical="center"/>
      <protection locked="0"/>
    </xf>
    <xf numFmtId="0" fontId="1" fillId="4" borderId="51" xfId="0" applyFont="1" applyFill="1" applyBorder="1" applyAlignment="1" applyProtection="1">
      <alignment horizontal="center" vertical="center"/>
      <protection locked="0"/>
    </xf>
    <xf numFmtId="0" fontId="1" fillId="4" borderId="52" xfId="0" applyFont="1" applyFill="1" applyBorder="1" applyAlignment="1" applyProtection="1">
      <alignment horizontal="center" vertical="center"/>
      <protection locked="0"/>
    </xf>
    <xf numFmtId="0" fontId="1" fillId="4" borderId="53" xfId="0" applyFont="1" applyFill="1" applyBorder="1" applyAlignment="1" applyProtection="1">
      <alignment horizontal="center" vertical="center"/>
      <protection locked="0"/>
    </xf>
    <xf numFmtId="0" fontId="1" fillId="4" borderId="54" xfId="0" applyFont="1" applyFill="1" applyBorder="1" applyAlignment="1" applyProtection="1">
      <alignment horizontal="center" vertical="center"/>
      <protection locked="0"/>
    </xf>
    <xf numFmtId="49" fontId="1" fillId="4" borderId="100" xfId="0" applyNumberFormat="1" applyFont="1" applyFill="1" applyBorder="1" applyAlignment="1" applyProtection="1">
      <alignment horizontal="left" vertical="center"/>
      <protection locked="0"/>
    </xf>
    <xf numFmtId="0" fontId="1" fillId="4" borderId="101" xfId="0" applyFont="1" applyFill="1" applyBorder="1" applyAlignment="1" applyProtection="1">
      <alignment horizontal="left" vertical="center"/>
      <protection locked="0"/>
    </xf>
    <xf numFmtId="0" fontId="1" fillId="4" borderId="102" xfId="0" applyFont="1" applyFill="1" applyBorder="1" applyAlignment="1" applyProtection="1">
      <alignment horizontal="left" vertical="center"/>
      <protection locked="0"/>
    </xf>
    <xf numFmtId="3" fontId="14" fillId="3" borderId="59" xfId="0" applyNumberFormat="1" applyFont="1" applyFill="1" applyBorder="1" applyAlignment="1">
      <alignment horizontal="right" vertical="center"/>
    </xf>
    <xf numFmtId="0" fontId="14" fillId="3" borderId="59" xfId="0" applyFont="1" applyFill="1" applyBorder="1" applyAlignment="1">
      <alignment horizontal="right" vertical="center"/>
    </xf>
    <xf numFmtId="3" fontId="1" fillId="3" borderId="59" xfId="0" applyNumberFormat="1" applyFont="1" applyFill="1" applyBorder="1" applyAlignment="1">
      <alignment horizontal="right" vertical="center"/>
    </xf>
    <xf numFmtId="0" fontId="1" fillId="3" borderId="59" xfId="0" applyFont="1" applyFill="1" applyBorder="1" applyAlignment="1">
      <alignment horizontal="right" vertical="center"/>
    </xf>
    <xf numFmtId="3" fontId="14" fillId="3" borderId="0" xfId="0" applyNumberFormat="1" applyFont="1" applyFill="1" applyAlignment="1">
      <alignment horizontal="right" vertical="center"/>
    </xf>
    <xf numFmtId="0" fontId="14" fillId="3" borderId="0" xfId="0" applyFont="1" applyFill="1" applyAlignment="1">
      <alignment horizontal="right" vertical="center"/>
    </xf>
    <xf numFmtId="0" fontId="1" fillId="4" borderId="49" xfId="0" applyFont="1" applyFill="1" applyBorder="1" applyAlignment="1" applyProtection="1">
      <alignment horizontal="left" vertical="center" wrapText="1"/>
      <protection locked="0"/>
    </xf>
    <xf numFmtId="0" fontId="1" fillId="4" borderId="50" xfId="0" applyFont="1" applyFill="1" applyBorder="1" applyAlignment="1" applyProtection="1">
      <alignment horizontal="left" vertical="center" wrapText="1"/>
      <protection locked="0"/>
    </xf>
    <xf numFmtId="0" fontId="1" fillId="4" borderId="51" xfId="0" applyFont="1" applyFill="1" applyBorder="1" applyAlignment="1" applyProtection="1">
      <alignment horizontal="left" vertical="center" wrapText="1"/>
      <protection locked="0"/>
    </xf>
    <xf numFmtId="0" fontId="1" fillId="4" borderId="31" xfId="0" applyFont="1" applyFill="1" applyBorder="1" applyAlignment="1" applyProtection="1">
      <alignment horizontal="left" vertical="center" wrapText="1"/>
      <protection locked="0"/>
    </xf>
    <xf numFmtId="0" fontId="1" fillId="4" borderId="0" xfId="0" applyFont="1" applyFill="1" applyAlignment="1" applyProtection="1">
      <alignment horizontal="left" vertical="center" wrapText="1"/>
      <protection locked="0"/>
    </xf>
    <xf numFmtId="0" fontId="1" fillId="4" borderId="32" xfId="0" applyFont="1" applyFill="1" applyBorder="1" applyAlignment="1" applyProtection="1">
      <alignment horizontal="left" vertical="center" wrapText="1"/>
      <protection locked="0"/>
    </xf>
    <xf numFmtId="0" fontId="1" fillId="4" borderId="52" xfId="0" applyFont="1" applyFill="1" applyBorder="1" applyAlignment="1" applyProtection="1">
      <alignment horizontal="left" vertical="center" wrapText="1"/>
      <protection locked="0"/>
    </xf>
    <xf numFmtId="0" fontId="1" fillId="4" borderId="53" xfId="0" applyFont="1" applyFill="1" applyBorder="1" applyAlignment="1" applyProtection="1">
      <alignment horizontal="left" vertical="center" wrapText="1"/>
      <protection locked="0"/>
    </xf>
    <xf numFmtId="0" fontId="1" fillId="4" borderId="54" xfId="0" applyFont="1" applyFill="1" applyBorder="1" applyAlignment="1" applyProtection="1">
      <alignment horizontal="left" vertical="center" wrapText="1"/>
      <protection locked="0"/>
    </xf>
    <xf numFmtId="0" fontId="1" fillId="3" borderId="0" xfId="0" applyFont="1" applyFill="1" applyAlignment="1">
      <alignment horizontal="right" vertical="center"/>
    </xf>
    <xf numFmtId="0" fontId="1" fillId="3" borderId="32" xfId="0" applyFont="1" applyFill="1" applyBorder="1" applyAlignment="1">
      <alignment horizontal="right" vertical="center"/>
    </xf>
    <xf numFmtId="0" fontId="1" fillId="3" borderId="31" xfId="0" applyFont="1" applyFill="1" applyBorder="1" applyAlignment="1">
      <alignment horizontal="right" vertical="center"/>
    </xf>
    <xf numFmtId="3" fontId="1" fillId="4" borderId="10" xfId="0" applyNumberFormat="1" applyFont="1" applyFill="1" applyBorder="1" applyAlignment="1" applyProtection="1">
      <alignment horizontal="right" vertical="center"/>
      <protection locked="0"/>
    </xf>
    <xf numFmtId="3" fontId="1" fillId="4" borderId="12" xfId="0" applyNumberFormat="1" applyFont="1" applyFill="1" applyBorder="1" applyAlignment="1" applyProtection="1">
      <alignment horizontal="right" vertical="center"/>
      <protection locked="0"/>
    </xf>
    <xf numFmtId="3" fontId="1" fillId="4" borderId="11" xfId="0" applyNumberFormat="1" applyFont="1" applyFill="1" applyBorder="1" applyAlignment="1" applyProtection="1">
      <alignment horizontal="right" vertical="center"/>
      <protection locked="0"/>
    </xf>
    <xf numFmtId="0" fontId="1" fillId="3" borderId="0" xfId="0" applyFont="1" applyFill="1" applyAlignment="1">
      <alignment horizontal="center" vertical="center" wrapText="1"/>
    </xf>
    <xf numFmtId="0" fontId="10" fillId="0" borderId="41" xfId="0" applyFont="1" applyBorder="1" applyAlignment="1" applyProtection="1">
      <alignment horizontal="left" vertical="center"/>
      <protection locked="0"/>
    </xf>
    <xf numFmtId="0" fontId="1" fillId="4" borderId="10" xfId="0" applyFont="1" applyFill="1" applyBorder="1" applyAlignment="1" applyProtection="1">
      <alignment horizontal="left" vertical="center"/>
      <protection locked="0"/>
    </xf>
    <xf numFmtId="0" fontId="1" fillId="4" borderId="12" xfId="0" applyFont="1" applyFill="1" applyBorder="1" applyAlignment="1" applyProtection="1">
      <alignment horizontal="left" vertical="center"/>
      <protection locked="0"/>
    </xf>
    <xf numFmtId="0" fontId="1" fillId="4" borderId="11" xfId="0" applyFont="1" applyFill="1" applyBorder="1" applyAlignment="1" applyProtection="1">
      <alignment horizontal="left" vertical="center"/>
      <protection locked="0"/>
    </xf>
    <xf numFmtId="0" fontId="1" fillId="4" borderId="57" xfId="0" applyFont="1" applyFill="1" applyBorder="1" applyAlignment="1" applyProtection="1">
      <alignment horizontal="left" vertical="top" wrapText="1"/>
      <protection locked="0"/>
    </xf>
    <xf numFmtId="0" fontId="1" fillId="4" borderId="56" xfId="0" applyFont="1" applyFill="1" applyBorder="1" applyAlignment="1" applyProtection="1">
      <alignment horizontal="left" vertical="top" wrapText="1"/>
      <protection locked="0"/>
    </xf>
    <xf numFmtId="0" fontId="1" fillId="4" borderId="99" xfId="0" applyFont="1" applyFill="1" applyBorder="1" applyAlignment="1" applyProtection="1">
      <alignment horizontal="left" vertical="top" wrapText="1"/>
      <protection locked="0"/>
    </xf>
    <xf numFmtId="0" fontId="1" fillId="4" borderId="10" xfId="0" applyFont="1" applyFill="1" applyBorder="1" applyAlignment="1" applyProtection="1">
      <alignment horizontal="center" vertical="center"/>
      <protection locked="0"/>
    </xf>
    <xf numFmtId="0" fontId="1" fillId="4" borderId="12"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1" fillId="4" borderId="52" xfId="0" applyFont="1" applyFill="1" applyBorder="1" applyAlignment="1">
      <alignment horizontal="center" vertical="center"/>
    </xf>
    <xf numFmtId="0" fontId="1" fillId="4" borderId="53" xfId="0" applyFont="1" applyFill="1" applyBorder="1" applyAlignment="1">
      <alignment horizontal="center" vertical="center"/>
    </xf>
    <xf numFmtId="0" fontId="1" fillId="4" borderId="54" xfId="0" applyFont="1" applyFill="1" applyBorder="1" applyAlignment="1">
      <alignment horizontal="center" vertical="center"/>
    </xf>
    <xf numFmtId="0" fontId="1" fillId="3" borderId="0" xfId="0" applyFont="1" applyFill="1" applyAlignment="1">
      <alignment horizontal="left" vertical="center"/>
    </xf>
    <xf numFmtId="0" fontId="1" fillId="3" borderId="32" xfId="0" applyFont="1" applyFill="1" applyBorder="1" applyAlignment="1">
      <alignment horizontal="left" vertical="center"/>
    </xf>
    <xf numFmtId="3" fontId="1" fillId="3" borderId="49" xfId="0" applyNumberFormat="1" applyFont="1" applyFill="1" applyBorder="1" applyAlignment="1">
      <alignment horizontal="right" vertical="center"/>
    </xf>
    <xf numFmtId="3" fontId="1" fillId="3" borderId="50" xfId="0" applyNumberFormat="1" applyFont="1" applyFill="1" applyBorder="1" applyAlignment="1">
      <alignment horizontal="right" vertical="center"/>
    </xf>
    <xf numFmtId="3" fontId="1" fillId="3" borderId="51" xfId="0" applyNumberFormat="1" applyFont="1" applyFill="1" applyBorder="1" applyAlignment="1">
      <alignment horizontal="right" vertical="center"/>
    </xf>
    <xf numFmtId="14" fontId="1" fillId="4" borderId="10" xfId="0" applyNumberFormat="1" applyFont="1" applyFill="1" applyBorder="1" applyAlignment="1" applyProtection="1">
      <alignment horizontal="center" vertical="center"/>
      <protection locked="0"/>
    </xf>
    <xf numFmtId="49" fontId="1" fillId="0" borderId="49" xfId="0" applyNumberFormat="1" applyFont="1" applyBorder="1" applyAlignment="1" applyProtection="1">
      <alignment horizontal="center" vertical="center" wrapText="1"/>
      <protection locked="0"/>
    </xf>
    <xf numFmtId="49" fontId="1" fillId="0" borderId="50" xfId="0" applyNumberFormat="1" applyFont="1" applyBorder="1" applyAlignment="1" applyProtection="1">
      <alignment horizontal="center" vertical="center" wrapText="1"/>
      <protection locked="0"/>
    </xf>
    <xf numFmtId="49" fontId="1" fillId="0" borderId="51" xfId="0" applyNumberFormat="1" applyFont="1" applyBorder="1" applyAlignment="1" applyProtection="1">
      <alignment horizontal="center" vertical="center" wrapText="1"/>
      <protection locked="0"/>
    </xf>
    <xf numFmtId="49" fontId="1" fillId="0" borderId="52" xfId="0" applyNumberFormat="1" applyFont="1" applyBorder="1" applyAlignment="1" applyProtection="1">
      <alignment horizontal="center" vertical="center" wrapText="1"/>
      <protection locked="0"/>
    </xf>
    <xf numFmtId="49" fontId="1" fillId="0" borderId="53" xfId="0" applyNumberFormat="1" applyFont="1" applyBorder="1" applyAlignment="1" applyProtection="1">
      <alignment horizontal="center" vertical="center" wrapText="1"/>
      <protection locked="0"/>
    </xf>
    <xf numFmtId="49" fontId="1" fillId="0" borderId="54" xfId="0" applyNumberFormat="1" applyFont="1" applyBorder="1" applyAlignment="1" applyProtection="1">
      <alignment horizontal="center" vertical="center" wrapText="1"/>
      <protection locked="0"/>
    </xf>
    <xf numFmtId="0" fontId="1" fillId="0" borderId="10"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15" fillId="3" borderId="55" xfId="0" applyFont="1" applyFill="1" applyBorder="1" applyAlignment="1">
      <alignment horizontal="center" vertical="center"/>
    </xf>
    <xf numFmtId="0" fontId="15" fillId="3" borderId="56" xfId="0" applyFont="1" applyFill="1" applyBorder="1" applyAlignment="1">
      <alignment horizontal="center" vertical="center"/>
    </xf>
    <xf numFmtId="0" fontId="15" fillId="3" borderId="58" xfId="0" applyFont="1" applyFill="1" applyBorder="1" applyAlignment="1">
      <alignment horizontal="center" vertical="center"/>
    </xf>
    <xf numFmtId="0" fontId="1" fillId="3" borderId="43" xfId="0" applyFont="1" applyFill="1" applyBorder="1" applyAlignment="1">
      <alignment horizontal="left" vertical="center" wrapText="1"/>
    </xf>
    <xf numFmtId="0" fontId="1" fillId="3" borderId="44" xfId="0" applyFont="1" applyFill="1" applyBorder="1" applyAlignment="1">
      <alignment horizontal="left" vertical="center" wrapText="1"/>
    </xf>
    <xf numFmtId="0" fontId="1" fillId="3" borderId="46" xfId="0" applyFont="1" applyFill="1" applyBorder="1" applyAlignment="1">
      <alignment horizontal="left"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3" fontId="1" fillId="3" borderId="10" xfId="0" applyNumberFormat="1" applyFont="1" applyFill="1" applyBorder="1" applyAlignment="1">
      <alignment horizontal="right" vertical="center"/>
    </xf>
    <xf numFmtId="3" fontId="1" fillId="3" borderId="12" xfId="0" applyNumberFormat="1" applyFont="1" applyFill="1" applyBorder="1" applyAlignment="1">
      <alignment horizontal="right" vertical="center"/>
    </xf>
    <xf numFmtId="3" fontId="1" fillId="3" borderId="11" xfId="0" applyNumberFormat="1" applyFont="1" applyFill="1" applyBorder="1" applyAlignment="1">
      <alignment horizontal="right" vertical="center"/>
    </xf>
    <xf numFmtId="0" fontId="1" fillId="3" borderId="50" xfId="0" applyFont="1" applyFill="1" applyBorder="1" applyAlignment="1">
      <alignment horizontal="right" vertical="center"/>
    </xf>
    <xf numFmtId="0" fontId="1" fillId="3" borderId="51" xfId="0" applyFont="1" applyFill="1" applyBorder="1" applyAlignment="1">
      <alignment horizontal="right" vertical="center"/>
    </xf>
    <xf numFmtId="0" fontId="1" fillId="3" borderId="52" xfId="0" applyFont="1" applyFill="1" applyBorder="1" applyAlignment="1">
      <alignment horizontal="right" vertical="center"/>
    </xf>
    <xf numFmtId="0" fontId="1" fillId="3" borderId="53" xfId="0" applyFont="1" applyFill="1" applyBorder="1" applyAlignment="1">
      <alignment horizontal="right" vertical="center"/>
    </xf>
    <xf numFmtId="0" fontId="1" fillId="3" borderId="54" xfId="0" applyFont="1" applyFill="1" applyBorder="1" applyAlignment="1">
      <alignment horizontal="right" vertical="center"/>
    </xf>
    <xf numFmtId="0" fontId="14" fillId="3" borderId="50" xfId="0" applyFont="1" applyFill="1" applyBorder="1" applyAlignment="1">
      <alignment horizontal="center" vertical="center"/>
    </xf>
    <xf numFmtId="167" fontId="13" fillId="3" borderId="0" xfId="0" applyNumberFormat="1" applyFont="1" applyFill="1" applyAlignment="1" applyProtection="1">
      <alignment horizontal="center" vertical="center"/>
      <protection locked="0"/>
    </xf>
    <xf numFmtId="167" fontId="13" fillId="3" borderId="53" xfId="0" applyNumberFormat="1" applyFont="1" applyFill="1" applyBorder="1" applyAlignment="1" applyProtection="1">
      <alignment horizontal="center" vertical="center"/>
      <protection locked="0"/>
    </xf>
    <xf numFmtId="0" fontId="1" fillId="3" borderId="12" xfId="0" applyFont="1" applyFill="1" applyBorder="1" applyAlignment="1">
      <alignment horizontal="center" vertical="center"/>
    </xf>
    <xf numFmtId="0" fontId="14" fillId="3" borderId="0" xfId="0" applyFont="1" applyFill="1" applyAlignment="1">
      <alignment horizontal="center" wrapText="1"/>
    </xf>
    <xf numFmtId="0" fontId="14" fillId="3" borderId="53" xfId="0" applyFont="1" applyFill="1" applyBorder="1" applyAlignment="1">
      <alignment horizontal="center" wrapText="1"/>
    </xf>
    <xf numFmtId="0" fontId="23" fillId="3" borderId="50" xfId="0" applyFont="1" applyFill="1" applyBorder="1" applyAlignment="1">
      <alignment horizontal="center" vertical="center"/>
    </xf>
    <xf numFmtId="167" fontId="13" fillId="3" borderId="10" xfId="0" applyNumberFormat="1" applyFont="1" applyFill="1" applyBorder="1" applyAlignment="1">
      <alignment horizontal="center" vertical="center"/>
    </xf>
    <xf numFmtId="167" fontId="13" fillId="3" borderId="12" xfId="0" applyNumberFormat="1" applyFont="1" applyFill="1" applyBorder="1" applyAlignment="1">
      <alignment horizontal="center" vertical="center"/>
    </xf>
    <xf numFmtId="167" fontId="13" fillId="3" borderId="11" xfId="0" applyNumberFormat="1" applyFont="1" applyFill="1" applyBorder="1" applyAlignment="1">
      <alignment horizontal="center" vertical="center"/>
    </xf>
    <xf numFmtId="3" fontId="14" fillId="3" borderId="31" xfId="0" applyNumberFormat="1" applyFont="1" applyFill="1" applyBorder="1" applyAlignment="1">
      <alignment horizontal="right" vertical="center"/>
    </xf>
    <xf numFmtId="3" fontId="14" fillId="3" borderId="32" xfId="0" applyNumberFormat="1" applyFont="1" applyFill="1" applyBorder="1" applyAlignment="1">
      <alignment horizontal="right" vertical="center"/>
    </xf>
    <xf numFmtId="3" fontId="14" fillId="3" borderId="49" xfId="0" applyNumberFormat="1" applyFont="1" applyFill="1" applyBorder="1" applyAlignment="1">
      <alignment horizontal="right" vertical="center"/>
    </xf>
    <xf numFmtId="3" fontId="14" fillId="3" borderId="50" xfId="0" applyNumberFormat="1" applyFont="1" applyFill="1" applyBorder="1" applyAlignment="1">
      <alignment horizontal="right" vertical="center"/>
    </xf>
    <xf numFmtId="3" fontId="14" fillId="3" borderId="51" xfId="0" applyNumberFormat="1" applyFont="1" applyFill="1" applyBorder="1" applyAlignment="1">
      <alignment horizontal="right" vertical="center"/>
    </xf>
    <xf numFmtId="3" fontId="14" fillId="3" borderId="52" xfId="0" applyNumberFormat="1" applyFont="1" applyFill="1" applyBorder="1" applyAlignment="1">
      <alignment horizontal="right" vertical="center"/>
    </xf>
    <xf numFmtId="3" fontId="14" fillId="3" borderId="54" xfId="0" applyNumberFormat="1" applyFont="1" applyFill="1" applyBorder="1" applyAlignment="1">
      <alignment horizontal="right" vertical="center"/>
    </xf>
    <xf numFmtId="1" fontId="14" fillId="3" borderId="53" xfId="0" applyNumberFormat="1" applyFont="1" applyFill="1" applyBorder="1" applyAlignment="1">
      <alignment horizontal="center" vertical="center"/>
    </xf>
    <xf numFmtId="3" fontId="14" fillId="3" borderId="60" xfId="0" applyNumberFormat="1" applyFont="1" applyFill="1" applyBorder="1" applyAlignment="1">
      <alignment horizontal="right" vertical="center"/>
    </xf>
    <xf numFmtId="3" fontId="14" fillId="3" borderId="61" xfId="0" applyNumberFormat="1" applyFont="1" applyFill="1" applyBorder="1" applyAlignment="1">
      <alignment horizontal="right" vertical="center"/>
    </xf>
    <xf numFmtId="170" fontId="14" fillId="3" borderId="10" xfId="2" applyNumberFormat="1" applyFont="1" applyFill="1" applyBorder="1" applyAlignment="1">
      <alignment horizontal="right" vertical="center"/>
    </xf>
    <xf numFmtId="170" fontId="14" fillId="3" borderId="12" xfId="2" applyNumberFormat="1" applyFont="1" applyFill="1" applyBorder="1" applyAlignment="1">
      <alignment horizontal="right" vertical="center"/>
    </xf>
    <xf numFmtId="170" fontId="14" fillId="3" borderId="11" xfId="2" applyNumberFormat="1" applyFont="1" applyFill="1" applyBorder="1" applyAlignment="1">
      <alignment horizontal="right" vertical="center"/>
    </xf>
    <xf numFmtId="3" fontId="1" fillId="3" borderId="60" xfId="0" applyNumberFormat="1" applyFont="1" applyFill="1" applyBorder="1" applyAlignment="1">
      <alignment horizontal="right" vertical="center"/>
    </xf>
    <xf numFmtId="3" fontId="1" fillId="3" borderId="61" xfId="0" applyNumberFormat="1" applyFont="1" applyFill="1" applyBorder="1" applyAlignment="1">
      <alignment horizontal="right" vertical="center"/>
    </xf>
    <xf numFmtId="170" fontId="1" fillId="4" borderId="10" xfId="2" applyNumberFormat="1" applyFont="1" applyFill="1" applyBorder="1" applyAlignment="1" applyProtection="1">
      <alignment horizontal="center" vertical="center"/>
      <protection locked="0"/>
    </xf>
    <xf numFmtId="170" fontId="1" fillId="4" borderId="12" xfId="2" applyNumberFormat="1" applyFont="1" applyFill="1" applyBorder="1" applyAlignment="1" applyProtection="1">
      <alignment horizontal="center" vertical="center"/>
      <protection locked="0"/>
    </xf>
    <xf numFmtId="170" fontId="1" fillId="4" borderId="11" xfId="2" applyNumberFormat="1" applyFont="1" applyFill="1" applyBorder="1" applyAlignment="1" applyProtection="1">
      <alignment horizontal="center" vertical="center"/>
      <protection locked="0"/>
    </xf>
    <xf numFmtId="3" fontId="1" fillId="3" borderId="60" xfId="0" applyNumberFormat="1" applyFont="1" applyFill="1" applyBorder="1" applyAlignment="1" applyProtection="1">
      <alignment horizontal="right" vertical="center"/>
      <protection locked="0"/>
    </xf>
    <xf numFmtId="3" fontId="1" fillId="3" borderId="59" xfId="0" applyNumberFormat="1" applyFont="1" applyFill="1" applyBorder="1" applyAlignment="1" applyProtection="1">
      <alignment horizontal="right" vertical="center"/>
      <protection locked="0"/>
    </xf>
    <xf numFmtId="3" fontId="1" fillId="3" borderId="61" xfId="0" applyNumberFormat="1" applyFont="1" applyFill="1" applyBorder="1" applyAlignment="1" applyProtection="1">
      <alignment horizontal="right" vertical="center"/>
      <protection locked="0"/>
    </xf>
    <xf numFmtId="3" fontId="1" fillId="3" borderId="10" xfId="0" applyNumberFormat="1" applyFont="1" applyFill="1" applyBorder="1" applyAlignment="1">
      <alignment horizontal="right" vertical="center" wrapText="1"/>
    </xf>
    <xf numFmtId="3" fontId="1" fillId="3" borderId="12" xfId="0" applyNumberFormat="1" applyFont="1" applyFill="1" applyBorder="1" applyAlignment="1">
      <alignment horizontal="right" vertical="center" wrapText="1"/>
    </xf>
    <xf numFmtId="3" fontId="1" fillId="3" borderId="11" xfId="0" applyNumberFormat="1" applyFont="1" applyFill="1" applyBorder="1" applyAlignment="1">
      <alignment horizontal="right" vertical="center" wrapText="1"/>
    </xf>
    <xf numFmtId="0" fontId="14" fillId="3" borderId="110" xfId="0" applyFont="1" applyFill="1" applyBorder="1" applyAlignment="1">
      <alignment horizontal="center" vertical="center"/>
    </xf>
    <xf numFmtId="0" fontId="13" fillId="3" borderId="110" xfId="0" applyFont="1" applyFill="1" applyBorder="1" applyAlignment="1">
      <alignment horizontal="center" vertical="center"/>
    </xf>
    <xf numFmtId="0" fontId="1" fillId="3" borderId="110" xfId="0" applyFont="1" applyFill="1" applyBorder="1" applyAlignment="1">
      <alignment horizontal="center" vertical="center"/>
    </xf>
    <xf numFmtId="0" fontId="1" fillId="0" borderId="49" xfId="0" applyFont="1" applyBorder="1" applyAlignment="1" applyProtection="1">
      <alignment horizontal="left" vertical="top" wrapText="1"/>
      <protection locked="0"/>
    </xf>
    <xf numFmtId="0" fontId="1" fillId="0" borderId="50" xfId="0" applyFont="1" applyBorder="1" applyAlignment="1" applyProtection="1">
      <alignment horizontal="left" vertical="top" wrapText="1"/>
      <protection locked="0"/>
    </xf>
    <xf numFmtId="0" fontId="1" fillId="0" borderId="51" xfId="0" applyFont="1" applyBorder="1" applyAlignment="1" applyProtection="1">
      <alignment horizontal="left" vertical="top" wrapText="1"/>
      <protection locked="0"/>
    </xf>
    <xf numFmtId="0" fontId="1" fillId="0" borderId="31" xfId="0" applyFont="1" applyBorder="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1" fillId="0" borderId="32" xfId="0" applyFont="1" applyBorder="1" applyAlignment="1" applyProtection="1">
      <alignment horizontal="left" vertical="top" wrapText="1"/>
      <protection locked="0"/>
    </xf>
    <xf numFmtId="0" fontId="1" fillId="0" borderId="52" xfId="0" applyFont="1" applyBorder="1" applyAlignment="1" applyProtection="1">
      <alignment horizontal="left" vertical="top" wrapText="1"/>
      <protection locked="0"/>
    </xf>
    <xf numFmtId="0" fontId="1" fillId="0" borderId="53" xfId="0" applyFont="1" applyBorder="1" applyAlignment="1" applyProtection="1">
      <alignment horizontal="left" vertical="top" wrapText="1"/>
      <protection locked="0"/>
    </xf>
    <xf numFmtId="0" fontId="1" fillId="0" borderId="54" xfId="0" applyFont="1" applyBorder="1" applyAlignment="1" applyProtection="1">
      <alignment horizontal="left" vertical="top" wrapText="1"/>
      <protection locked="0"/>
    </xf>
    <xf numFmtId="3" fontId="1" fillId="0" borderId="10" xfId="0" applyNumberFormat="1" applyFont="1" applyBorder="1" applyAlignment="1" applyProtection="1">
      <alignment horizontal="center" vertical="center" wrapText="1"/>
      <protection locked="0"/>
    </xf>
    <xf numFmtId="3" fontId="1" fillId="0" borderId="12" xfId="0" applyNumberFormat="1" applyFont="1" applyBorder="1" applyAlignment="1" applyProtection="1">
      <alignment horizontal="center" vertical="center" wrapText="1"/>
      <protection locked="0"/>
    </xf>
    <xf numFmtId="3" fontId="1" fillId="0" borderId="11" xfId="0" applyNumberFormat="1" applyFont="1" applyBorder="1" applyAlignment="1" applyProtection="1">
      <alignment horizontal="center" vertical="center" wrapText="1"/>
      <protection locked="0"/>
    </xf>
    <xf numFmtId="0" fontId="23" fillId="3" borderId="110" xfId="0" applyFont="1" applyFill="1" applyBorder="1" applyAlignment="1">
      <alignment horizontal="center" vertical="center"/>
    </xf>
    <xf numFmtId="3" fontId="14" fillId="3" borderId="86" xfId="0" applyNumberFormat="1" applyFont="1" applyFill="1" applyBorder="1" applyAlignment="1">
      <alignment horizontal="center" vertical="center"/>
    </xf>
    <xf numFmtId="0" fontId="1" fillId="4" borderId="87" xfId="0" applyFont="1" applyFill="1" applyBorder="1" applyAlignment="1" applyProtection="1">
      <alignment horizontal="left" vertical="top"/>
      <protection locked="0"/>
    </xf>
    <xf numFmtId="0" fontId="1" fillId="4" borderId="88" xfId="0" applyFont="1" applyFill="1" applyBorder="1" applyAlignment="1" applyProtection="1">
      <alignment horizontal="left" vertical="top"/>
      <protection locked="0"/>
    </xf>
    <xf numFmtId="0" fontId="1" fillId="4" borderId="89" xfId="0" applyFont="1" applyFill="1" applyBorder="1" applyAlignment="1" applyProtection="1">
      <alignment horizontal="left" vertical="top"/>
      <protection locked="0"/>
    </xf>
    <xf numFmtId="0" fontId="1" fillId="4" borderId="93" xfId="0" applyFont="1" applyFill="1" applyBorder="1" applyAlignment="1" applyProtection="1">
      <alignment horizontal="left" vertical="top"/>
      <protection locked="0"/>
    </xf>
    <xf numFmtId="0" fontId="1" fillId="4" borderId="0" xfId="0" applyFont="1" applyFill="1" applyAlignment="1" applyProtection="1">
      <alignment horizontal="left" vertical="top"/>
      <protection locked="0"/>
    </xf>
    <xf numFmtId="0" fontId="1" fillId="4" borderId="94" xfId="0" applyFont="1" applyFill="1" applyBorder="1" applyAlignment="1" applyProtection="1">
      <alignment horizontal="left" vertical="top"/>
      <protection locked="0"/>
    </xf>
    <xf numFmtId="0" fontId="1" fillId="4" borderId="95" xfId="0" applyFont="1" applyFill="1" applyBorder="1" applyAlignment="1" applyProtection="1">
      <alignment horizontal="left" vertical="top"/>
      <protection locked="0"/>
    </xf>
    <xf numFmtId="0" fontId="1" fillId="4" borderId="86" xfId="0" applyFont="1" applyFill="1" applyBorder="1" applyAlignment="1" applyProtection="1">
      <alignment horizontal="left" vertical="top"/>
      <protection locked="0"/>
    </xf>
    <xf numFmtId="0" fontId="1" fillId="4" borderId="96" xfId="0" applyFont="1" applyFill="1" applyBorder="1" applyAlignment="1" applyProtection="1">
      <alignment horizontal="left" vertical="top"/>
      <protection locked="0"/>
    </xf>
    <xf numFmtId="0" fontId="1" fillId="4" borderId="87" xfId="0" applyFont="1" applyFill="1" applyBorder="1" applyAlignment="1" applyProtection="1">
      <alignment horizontal="center" vertical="center"/>
      <protection locked="0"/>
    </xf>
    <xf numFmtId="0" fontId="1" fillId="4" borderId="88" xfId="0" applyFont="1" applyFill="1" applyBorder="1" applyAlignment="1" applyProtection="1">
      <alignment horizontal="center" vertical="center"/>
      <protection locked="0"/>
    </xf>
    <xf numFmtId="0" fontId="1" fillId="4" borderId="89" xfId="0" applyFont="1" applyFill="1" applyBorder="1" applyAlignment="1" applyProtection="1">
      <alignment horizontal="center" vertical="center"/>
      <protection locked="0"/>
    </xf>
    <xf numFmtId="0" fontId="1" fillId="4" borderId="93" xfId="0" applyFont="1" applyFill="1" applyBorder="1" applyAlignment="1" applyProtection="1">
      <alignment horizontal="center" vertical="center"/>
      <protection locked="0"/>
    </xf>
    <xf numFmtId="0" fontId="1" fillId="4" borderId="0" xfId="0" applyFont="1" applyFill="1" applyAlignment="1" applyProtection="1">
      <alignment horizontal="center" vertical="center"/>
      <protection locked="0"/>
    </xf>
    <xf numFmtId="0" fontId="1" fillId="4" borderId="94" xfId="0" applyFont="1" applyFill="1" applyBorder="1" applyAlignment="1" applyProtection="1">
      <alignment horizontal="center" vertical="center"/>
      <protection locked="0"/>
    </xf>
    <xf numFmtId="0" fontId="1" fillId="4" borderId="95" xfId="0" applyFont="1" applyFill="1" applyBorder="1" applyAlignment="1" applyProtection="1">
      <alignment horizontal="center" vertical="center"/>
      <protection locked="0"/>
    </xf>
    <xf numFmtId="0" fontId="1" fillId="4" borderId="86" xfId="0" applyFont="1" applyFill="1" applyBorder="1" applyAlignment="1" applyProtection="1">
      <alignment horizontal="center" vertical="center"/>
      <protection locked="0"/>
    </xf>
    <xf numFmtId="0" fontId="1" fillId="4" borderId="96" xfId="0" applyFont="1" applyFill="1" applyBorder="1" applyAlignment="1" applyProtection="1">
      <alignment horizontal="center" vertical="center"/>
      <protection locked="0"/>
    </xf>
    <xf numFmtId="3" fontId="1" fillId="4" borderId="90" xfId="0" applyNumberFormat="1" applyFont="1" applyFill="1" applyBorder="1" applyAlignment="1" applyProtection="1">
      <alignment horizontal="center" vertical="center"/>
      <protection locked="0"/>
    </xf>
    <xf numFmtId="3" fontId="1" fillId="4" borderId="91" xfId="0" applyNumberFormat="1" applyFont="1" applyFill="1" applyBorder="1" applyAlignment="1" applyProtection="1">
      <alignment horizontal="center" vertical="center"/>
      <protection locked="0"/>
    </xf>
    <xf numFmtId="3" fontId="1" fillId="4" borderId="92" xfId="0" applyNumberFormat="1" applyFont="1" applyFill="1" applyBorder="1" applyAlignment="1" applyProtection="1">
      <alignment horizontal="center" vertical="center"/>
      <protection locked="0"/>
    </xf>
    <xf numFmtId="3" fontId="1" fillId="4" borderId="90" xfId="0" applyNumberFormat="1" applyFont="1" applyFill="1" applyBorder="1" applyAlignment="1" applyProtection="1">
      <alignment horizontal="right" vertical="center"/>
      <protection locked="0"/>
    </xf>
    <xf numFmtId="3" fontId="1" fillId="4" borderId="91" xfId="0" applyNumberFormat="1" applyFont="1" applyFill="1" applyBorder="1" applyAlignment="1" applyProtection="1">
      <alignment horizontal="right" vertical="center"/>
      <protection locked="0"/>
    </xf>
    <xf numFmtId="3" fontId="1" fillId="4" borderId="92" xfId="0" applyNumberFormat="1" applyFont="1" applyFill="1" applyBorder="1" applyAlignment="1" applyProtection="1">
      <alignment horizontal="right" vertical="center"/>
      <protection locked="0"/>
    </xf>
    <xf numFmtId="3" fontId="1" fillId="4" borderId="87" xfId="0" applyNumberFormat="1" applyFont="1" applyFill="1" applyBorder="1" applyAlignment="1" applyProtection="1">
      <alignment horizontal="center" vertical="center"/>
      <protection locked="0"/>
    </xf>
    <xf numFmtId="3" fontId="1" fillId="4" borderId="88" xfId="0" applyNumberFormat="1" applyFont="1" applyFill="1" applyBorder="1" applyAlignment="1" applyProtection="1">
      <alignment horizontal="center" vertical="center"/>
      <protection locked="0"/>
    </xf>
    <xf numFmtId="3" fontId="1" fillId="4" borderId="89" xfId="0" applyNumberFormat="1" applyFont="1" applyFill="1" applyBorder="1" applyAlignment="1" applyProtection="1">
      <alignment horizontal="center" vertical="center"/>
      <protection locked="0"/>
    </xf>
    <xf numFmtId="3" fontId="1" fillId="4" borderId="93" xfId="0" applyNumberFormat="1" applyFont="1" applyFill="1" applyBorder="1" applyAlignment="1" applyProtection="1">
      <alignment horizontal="center" vertical="center"/>
      <protection locked="0"/>
    </xf>
    <xf numFmtId="3" fontId="1" fillId="4" borderId="0" xfId="0" applyNumberFormat="1" applyFont="1" applyFill="1" applyAlignment="1" applyProtection="1">
      <alignment horizontal="center" vertical="center"/>
      <protection locked="0"/>
    </xf>
    <xf numFmtId="3" fontId="1" fillId="4" borderId="94" xfId="0" applyNumberFormat="1" applyFont="1" applyFill="1" applyBorder="1" applyAlignment="1" applyProtection="1">
      <alignment horizontal="center" vertical="center"/>
      <protection locked="0"/>
    </xf>
    <xf numFmtId="3" fontId="1" fillId="4" borderId="95" xfId="0" applyNumberFormat="1" applyFont="1" applyFill="1" applyBorder="1" applyAlignment="1" applyProtection="1">
      <alignment horizontal="center" vertical="center"/>
      <protection locked="0"/>
    </xf>
    <xf numFmtId="3" fontId="1" fillId="4" borderId="86" xfId="0" applyNumberFormat="1" applyFont="1" applyFill="1" applyBorder="1" applyAlignment="1" applyProtection="1">
      <alignment horizontal="center" vertical="center"/>
      <protection locked="0"/>
    </xf>
    <xf numFmtId="3" fontId="1" fillId="4" borderId="96" xfId="0" applyNumberFormat="1" applyFont="1" applyFill="1" applyBorder="1" applyAlignment="1" applyProtection="1">
      <alignment horizontal="center" vertical="center"/>
      <protection locked="0"/>
    </xf>
    <xf numFmtId="168" fontId="1" fillId="6" borderId="0" xfId="0" applyNumberFormat="1" applyFont="1" applyFill="1" applyAlignment="1">
      <alignment horizontal="center" vertical="center"/>
    </xf>
    <xf numFmtId="0" fontId="1" fillId="4" borderId="87" xfId="0" applyFont="1" applyFill="1" applyBorder="1" applyAlignment="1" applyProtection="1">
      <alignment horizontal="left" vertical="center" wrapText="1"/>
      <protection locked="0"/>
    </xf>
    <xf numFmtId="0" fontId="1" fillId="4" borderId="88" xfId="0" applyFont="1" applyFill="1" applyBorder="1" applyAlignment="1" applyProtection="1">
      <alignment horizontal="left" vertical="center" wrapText="1"/>
      <protection locked="0"/>
    </xf>
    <xf numFmtId="0" fontId="1" fillId="4" borderId="89" xfId="0" applyFont="1" applyFill="1" applyBorder="1" applyAlignment="1" applyProtection="1">
      <alignment horizontal="left" vertical="center" wrapText="1"/>
      <protection locked="0"/>
    </xf>
    <xf numFmtId="0" fontId="1" fillId="4" borderId="93" xfId="0" applyFont="1" applyFill="1" applyBorder="1" applyAlignment="1" applyProtection="1">
      <alignment horizontal="left" vertical="center" wrapText="1"/>
      <protection locked="0"/>
    </xf>
    <xf numFmtId="0" fontId="1" fillId="4" borderId="94" xfId="0" applyFont="1" applyFill="1" applyBorder="1" applyAlignment="1" applyProtection="1">
      <alignment horizontal="left" vertical="center" wrapText="1"/>
      <protection locked="0"/>
    </xf>
    <xf numFmtId="0" fontId="1" fillId="4" borderId="95" xfId="0" applyFont="1" applyFill="1" applyBorder="1" applyAlignment="1" applyProtection="1">
      <alignment horizontal="left" vertical="center" wrapText="1"/>
      <protection locked="0"/>
    </xf>
    <xf numFmtId="0" fontId="1" fillId="4" borderId="86" xfId="0" applyFont="1" applyFill="1" applyBorder="1" applyAlignment="1" applyProtection="1">
      <alignment horizontal="left" vertical="center" wrapText="1"/>
      <protection locked="0"/>
    </xf>
    <xf numFmtId="0" fontId="1" fillId="4" borderId="96" xfId="0" applyFont="1" applyFill="1" applyBorder="1" applyAlignment="1" applyProtection="1">
      <alignment horizontal="left" vertical="center" wrapText="1"/>
      <protection locked="0"/>
    </xf>
    <xf numFmtId="3" fontId="1" fillId="4" borderId="87" xfId="0" applyNumberFormat="1" applyFont="1" applyFill="1" applyBorder="1" applyAlignment="1" applyProtection="1">
      <alignment horizontal="left" vertical="center" wrapText="1"/>
      <protection locked="0"/>
    </xf>
    <xf numFmtId="3" fontId="1" fillId="4" borderId="88" xfId="0" applyNumberFormat="1" applyFont="1" applyFill="1" applyBorder="1" applyAlignment="1" applyProtection="1">
      <alignment horizontal="left" vertical="center" wrapText="1"/>
      <protection locked="0"/>
    </xf>
    <xf numFmtId="3" fontId="1" fillId="4" borderId="89" xfId="0" applyNumberFormat="1" applyFont="1" applyFill="1" applyBorder="1" applyAlignment="1" applyProtection="1">
      <alignment horizontal="left" vertical="center" wrapText="1"/>
      <protection locked="0"/>
    </xf>
    <xf numFmtId="3" fontId="1" fillId="4" borderId="93" xfId="0" applyNumberFormat="1" applyFont="1" applyFill="1" applyBorder="1" applyAlignment="1" applyProtection="1">
      <alignment horizontal="left" vertical="center" wrapText="1"/>
      <protection locked="0"/>
    </xf>
    <xf numFmtId="3" fontId="1" fillId="4" borderId="0" xfId="0" applyNumberFormat="1" applyFont="1" applyFill="1" applyAlignment="1" applyProtection="1">
      <alignment horizontal="left" vertical="center" wrapText="1"/>
      <protection locked="0"/>
    </xf>
    <xf numFmtId="3" fontId="1" fillId="4" borderId="94" xfId="0" applyNumberFormat="1" applyFont="1" applyFill="1" applyBorder="1" applyAlignment="1" applyProtection="1">
      <alignment horizontal="left" vertical="center" wrapText="1"/>
      <protection locked="0"/>
    </xf>
    <xf numFmtId="3" fontId="1" fillId="4" borderId="95" xfId="0" applyNumberFormat="1" applyFont="1" applyFill="1" applyBorder="1" applyAlignment="1" applyProtection="1">
      <alignment horizontal="left" vertical="center" wrapText="1"/>
      <protection locked="0"/>
    </xf>
    <xf numFmtId="3" fontId="1" fillId="4" borderId="86" xfId="0" applyNumberFormat="1" applyFont="1" applyFill="1" applyBorder="1" applyAlignment="1" applyProtection="1">
      <alignment horizontal="left" vertical="center" wrapText="1"/>
      <protection locked="0"/>
    </xf>
    <xf numFmtId="3" fontId="1" fillId="4" borderId="96" xfId="0" applyNumberFormat="1" applyFont="1" applyFill="1" applyBorder="1" applyAlignment="1" applyProtection="1">
      <alignment horizontal="left" vertical="center" wrapText="1"/>
      <protection locked="0"/>
    </xf>
    <xf numFmtId="0" fontId="8" fillId="0" borderId="0" xfId="0" applyFont="1" applyAlignment="1">
      <alignment horizontal="left" vertical="top" wrapText="1"/>
    </xf>
    <xf numFmtId="0" fontId="5" fillId="0" borderId="0" xfId="0" applyFont="1" applyAlignment="1">
      <alignment horizontal="center"/>
    </xf>
    <xf numFmtId="0" fontId="6" fillId="0" borderId="0" xfId="0" applyFont="1" applyAlignment="1">
      <alignment horizontal="left"/>
    </xf>
    <xf numFmtId="0" fontId="6" fillId="0" borderId="0" xfId="0" applyFont="1" applyAlignment="1">
      <alignment horizontal="center"/>
    </xf>
    <xf numFmtId="0" fontId="0" fillId="0" borderId="0" xfId="0" applyAlignment="1">
      <alignment horizontal="center" wrapText="1"/>
    </xf>
    <xf numFmtId="0" fontId="6" fillId="3" borderId="10" xfId="0" applyFont="1" applyFill="1" applyBorder="1" applyAlignment="1">
      <alignment horizontal="left" vertical="center"/>
    </xf>
    <xf numFmtId="0" fontId="6" fillId="3" borderId="12" xfId="0" applyFont="1" applyFill="1" applyBorder="1" applyAlignment="1">
      <alignment horizontal="left" vertical="center"/>
    </xf>
    <xf numFmtId="0" fontId="6" fillId="3" borderId="11" xfId="0" applyFont="1" applyFill="1" applyBorder="1" applyAlignment="1">
      <alignment horizontal="left" vertical="center"/>
    </xf>
    <xf numFmtId="0" fontId="6" fillId="3" borderId="10" xfId="0" applyFont="1" applyFill="1" applyBorder="1" applyAlignment="1" applyProtection="1">
      <alignment horizontal="left" vertical="center"/>
      <protection locked="0"/>
    </xf>
    <xf numFmtId="0" fontId="6" fillId="3" borderId="12" xfId="0" applyFont="1" applyFill="1" applyBorder="1" applyAlignment="1" applyProtection="1">
      <alignment horizontal="left" vertical="center"/>
      <protection locked="0"/>
    </xf>
    <xf numFmtId="0" fontId="6" fillId="3" borderId="11" xfId="0" applyFont="1" applyFill="1" applyBorder="1" applyAlignment="1" applyProtection="1">
      <alignment horizontal="left" vertical="center"/>
      <protection locked="0"/>
    </xf>
    <xf numFmtId="0" fontId="5" fillId="3" borderId="10" xfId="0" applyFont="1" applyFill="1" applyBorder="1" applyAlignment="1">
      <alignment horizontal="center"/>
    </xf>
    <xf numFmtId="0" fontId="5" fillId="3" borderId="11" xfId="0" applyFont="1" applyFill="1" applyBorder="1" applyAlignment="1">
      <alignment horizontal="center"/>
    </xf>
    <xf numFmtId="0" fontId="6"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0" xfId="0" applyFont="1" applyFill="1" applyBorder="1" applyAlignment="1" applyProtection="1">
      <alignment horizontal="center" vertical="center"/>
      <protection locked="0"/>
    </xf>
    <xf numFmtId="0" fontId="6" fillId="3" borderId="11" xfId="0" applyFont="1" applyFill="1" applyBorder="1" applyAlignment="1" applyProtection="1">
      <alignment horizontal="center" vertical="center"/>
      <protection locked="0"/>
    </xf>
    <xf numFmtId="0" fontId="6" fillId="0" borderId="0" xfId="0" applyFont="1" applyAlignment="1">
      <alignment horizontal="right"/>
    </xf>
    <xf numFmtId="0" fontId="6" fillId="0" borderId="32" xfId="0" applyFont="1" applyBorder="1" applyAlignment="1">
      <alignment horizontal="right"/>
    </xf>
    <xf numFmtId="0" fontId="5" fillId="0" borderId="34" xfId="0" applyFont="1" applyBorder="1" applyAlignment="1">
      <alignment horizontal="left" vertical="top"/>
    </xf>
    <xf numFmtId="0" fontId="5" fillId="0" borderId="35" xfId="0" applyFont="1" applyBorder="1" applyAlignment="1">
      <alignment horizontal="left" vertical="top"/>
    </xf>
    <xf numFmtId="0" fontId="5" fillId="0" borderId="25" xfId="0" applyFont="1" applyBorder="1" applyAlignment="1">
      <alignment horizontal="left" vertical="top"/>
    </xf>
    <xf numFmtId="0" fontId="5" fillId="0" borderId="36" xfId="0" applyFont="1" applyBorder="1" applyAlignment="1">
      <alignment horizontal="left" vertical="top"/>
    </xf>
    <xf numFmtId="0" fontId="5" fillId="0" borderId="37" xfId="0" applyFont="1" applyBorder="1" applyAlignment="1">
      <alignment horizontal="left" vertical="top"/>
    </xf>
    <xf numFmtId="49" fontId="6" fillId="0" borderId="28" xfId="0" applyNumberFormat="1" applyFont="1" applyBorder="1" applyAlignment="1">
      <alignment horizontal="left" vertical="center"/>
    </xf>
    <xf numFmtId="49" fontId="6" fillId="0" borderId="29" xfId="0" applyNumberFormat="1" applyFont="1" applyBorder="1" applyAlignment="1">
      <alignment horizontal="left" vertical="center"/>
    </xf>
    <xf numFmtId="49" fontId="6" fillId="0" borderId="63" xfId="0" applyNumberFormat="1" applyFont="1" applyBorder="1" applyAlignment="1">
      <alignment horizontal="left" vertical="center"/>
    </xf>
    <xf numFmtId="0" fontId="6" fillId="0" borderId="65" xfId="0" applyFont="1" applyBorder="1" applyAlignment="1">
      <alignment vertical="center" wrapText="1"/>
    </xf>
    <xf numFmtId="0" fontId="6" fillId="0" borderId="29" xfId="0" applyFont="1" applyBorder="1" applyAlignment="1">
      <alignment vertical="center" wrapText="1"/>
    </xf>
    <xf numFmtId="0" fontId="6" fillId="0" borderId="30" xfId="0" applyFont="1" applyBorder="1" applyAlignment="1">
      <alignment vertical="center" wrapText="1"/>
    </xf>
    <xf numFmtId="49" fontId="6" fillId="0" borderId="17" xfId="0" applyNumberFormat="1" applyFont="1" applyBorder="1" applyAlignment="1">
      <alignment horizontal="left" vertical="center"/>
    </xf>
    <xf numFmtId="49" fontId="6" fillId="0" borderId="12" xfId="0" applyNumberFormat="1" applyFont="1" applyBorder="1" applyAlignment="1">
      <alignment horizontal="left" vertical="center"/>
    </xf>
    <xf numFmtId="49" fontId="6" fillId="0" borderId="11" xfId="0" applyNumberFormat="1" applyFont="1" applyBorder="1" applyAlignment="1">
      <alignment horizontal="left" vertical="center"/>
    </xf>
    <xf numFmtId="49" fontId="6" fillId="0" borderId="10" xfId="0" applyNumberFormat="1" applyFont="1" applyBorder="1" applyAlignment="1">
      <alignment vertical="center"/>
    </xf>
    <xf numFmtId="49" fontId="6" fillId="0" borderId="12" xfId="0" applyNumberFormat="1" applyFont="1" applyBorder="1" applyAlignment="1">
      <alignment vertical="center"/>
    </xf>
    <xf numFmtId="49" fontId="6" fillId="0" borderId="33" xfId="0" applyNumberFormat="1" applyFont="1" applyBorder="1" applyAlignment="1">
      <alignment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49" fontId="6" fillId="0" borderId="19" xfId="0" applyNumberFormat="1" applyFont="1" applyBorder="1" applyAlignment="1">
      <alignment horizontal="left" vertical="center"/>
    </xf>
    <xf numFmtId="49" fontId="6" fillId="0" borderId="21" xfId="0" applyNumberFormat="1" applyFont="1" applyBorder="1" applyAlignment="1">
      <alignment horizontal="left" vertical="center"/>
    </xf>
    <xf numFmtId="49" fontId="6" fillId="0" borderId="66" xfId="0" applyNumberFormat="1" applyFont="1" applyBorder="1" applyAlignment="1">
      <alignment horizontal="left" vertical="center"/>
    </xf>
    <xf numFmtId="49" fontId="6" fillId="0" borderId="68" xfId="0" applyNumberFormat="1" applyFont="1" applyBorder="1" applyAlignment="1">
      <alignment vertical="center"/>
    </xf>
    <xf numFmtId="49" fontId="6" fillId="0" borderId="21" xfId="0" applyNumberFormat="1" applyFont="1" applyBorder="1" applyAlignment="1">
      <alignment vertical="center"/>
    </xf>
    <xf numFmtId="49" fontId="6" fillId="0" borderId="69" xfId="0" applyNumberFormat="1" applyFont="1" applyBorder="1" applyAlignment="1">
      <alignment vertical="center"/>
    </xf>
    <xf numFmtId="0" fontId="5" fillId="0" borderId="53" xfId="0" applyFont="1" applyBorder="1" applyAlignment="1">
      <alignment horizontal="left" vertical="top" wrapText="1"/>
    </xf>
    <xf numFmtId="0" fontId="6" fillId="0" borderId="10" xfId="0" applyFont="1" applyBorder="1" applyAlignment="1" applyProtection="1">
      <alignment horizontal="center" vertical="top" wrapText="1"/>
      <protection locked="0"/>
    </xf>
    <xf numFmtId="0" fontId="6" fillId="0" borderId="12" xfId="0" applyFont="1" applyBorder="1" applyAlignment="1" applyProtection="1">
      <alignment horizontal="center" vertical="top" wrapText="1"/>
      <protection locked="0"/>
    </xf>
    <xf numFmtId="0" fontId="6" fillId="0" borderId="11" xfId="0" applyFont="1" applyBorder="1" applyAlignment="1" applyProtection="1">
      <alignment horizontal="center" vertical="top" wrapText="1"/>
      <protection locked="0"/>
    </xf>
    <xf numFmtId="0" fontId="5" fillId="0" borderId="28" xfId="0" applyFont="1" applyBorder="1" applyAlignment="1">
      <alignment horizontal="center"/>
    </xf>
    <xf numFmtId="0" fontId="5" fillId="0" borderId="30" xfId="0" applyFont="1" applyBorder="1" applyAlignment="1">
      <alignment horizontal="center"/>
    </xf>
    <xf numFmtId="3" fontId="5" fillId="0" borderId="28" xfId="0" applyNumberFormat="1" applyFont="1" applyBorder="1" applyAlignment="1">
      <alignment horizontal="center"/>
    </xf>
    <xf numFmtId="3" fontId="5" fillId="0" borderId="30" xfId="0" applyNumberFormat="1" applyFont="1" applyBorder="1" applyAlignment="1">
      <alignment horizontal="center"/>
    </xf>
    <xf numFmtId="49" fontId="5" fillId="0" borderId="28" xfId="0" applyNumberFormat="1" applyFont="1" applyBorder="1" applyAlignment="1">
      <alignment horizontal="center" wrapText="1"/>
    </xf>
    <xf numFmtId="49" fontId="5" fillId="0" borderId="30" xfId="0" applyNumberFormat="1" applyFont="1" applyBorder="1" applyAlignment="1">
      <alignment horizontal="center" wrapText="1"/>
    </xf>
    <xf numFmtId="49" fontId="5" fillId="0" borderId="29" xfId="0" applyNumberFormat="1" applyFont="1" applyBorder="1" applyAlignment="1">
      <alignment horizontal="center" wrapText="1"/>
    </xf>
    <xf numFmtId="0" fontId="5" fillId="0" borderId="0" xfId="0" applyFont="1" applyAlignment="1">
      <alignment horizontal="left"/>
    </xf>
    <xf numFmtId="49" fontId="3" fillId="0" borderId="19" xfId="0" applyNumberFormat="1" applyFont="1" applyBorder="1" applyAlignment="1">
      <alignment horizontal="left" vertical="center"/>
    </xf>
    <xf numFmtId="49" fontId="3" fillId="0" borderId="21" xfId="0" applyNumberFormat="1" applyFont="1" applyBorder="1" applyAlignment="1">
      <alignment horizontal="left" vertical="center"/>
    </xf>
    <xf numFmtId="49" fontId="3" fillId="0" borderId="10" xfId="0" applyNumberFormat="1" applyFont="1" applyBorder="1" applyAlignment="1">
      <alignment horizontal="left" vertical="top" wrapText="1"/>
    </xf>
    <xf numFmtId="49" fontId="3" fillId="0" borderId="12" xfId="0" applyNumberFormat="1" applyFont="1" applyBorder="1" applyAlignment="1">
      <alignment horizontal="left" vertical="top" wrapText="1"/>
    </xf>
    <xf numFmtId="49" fontId="3" fillId="0" borderId="11" xfId="0" applyNumberFormat="1" applyFont="1" applyBorder="1" applyAlignment="1">
      <alignment horizontal="left" vertical="top" wrapText="1"/>
    </xf>
    <xf numFmtId="0" fontId="6" fillId="4" borderId="0" xfId="0" applyFont="1" applyFill="1" applyAlignment="1">
      <alignment horizontal="center" vertical="center"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8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72" xfId="0" applyFont="1" applyBorder="1" applyAlignment="1">
      <alignment horizontal="left" vertical="top" wrapText="1"/>
    </xf>
    <xf numFmtId="49" fontId="3" fillId="0" borderId="28" xfId="0" applyNumberFormat="1" applyFont="1" applyBorder="1" applyAlignment="1">
      <alignment horizontal="left" vertical="center"/>
    </xf>
    <xf numFmtId="49" fontId="3" fillId="0" borderId="29" xfId="0" applyNumberFormat="1" applyFont="1" applyBorder="1" applyAlignment="1">
      <alignment horizontal="left" vertical="center"/>
    </xf>
    <xf numFmtId="49" fontId="3" fillId="0" borderId="30" xfId="0" applyNumberFormat="1" applyFont="1" applyBorder="1" applyAlignment="1">
      <alignment horizontal="left" vertical="center"/>
    </xf>
    <xf numFmtId="49" fontId="3" fillId="0" borderId="17" xfId="0" applyNumberFormat="1" applyFont="1" applyBorder="1" applyAlignment="1">
      <alignment horizontal="left" vertical="center"/>
    </xf>
    <xf numFmtId="49" fontId="3" fillId="0" borderId="12" xfId="0" applyNumberFormat="1" applyFont="1" applyBorder="1" applyAlignment="1">
      <alignment horizontal="left" vertical="center"/>
    </xf>
    <xf numFmtId="49" fontId="3" fillId="0" borderId="33" xfId="0" applyNumberFormat="1" applyFont="1" applyBorder="1" applyAlignment="1">
      <alignment horizontal="left" vertical="center"/>
    </xf>
    <xf numFmtId="49" fontId="3" fillId="0" borderId="74" xfId="0" applyNumberFormat="1" applyFont="1" applyBorder="1" applyAlignment="1">
      <alignment horizontal="left" vertical="center"/>
    </xf>
    <xf numFmtId="49" fontId="3" fillId="0" borderId="59" xfId="0" applyNumberFormat="1" applyFont="1" applyBorder="1" applyAlignment="1">
      <alignment horizontal="left" vertical="center"/>
    </xf>
    <xf numFmtId="49" fontId="3" fillId="0" borderId="75" xfId="0" applyNumberFormat="1" applyFont="1" applyBorder="1" applyAlignment="1">
      <alignment horizontal="left" vertical="center"/>
    </xf>
    <xf numFmtId="49" fontId="3" fillId="0" borderId="77" xfId="0" applyNumberFormat="1" applyFont="1" applyBorder="1" applyAlignment="1">
      <alignment horizontal="left" vertical="center"/>
    </xf>
    <xf numFmtId="49" fontId="3" fillId="0" borderId="53" xfId="0" applyNumberFormat="1" applyFont="1" applyBorder="1" applyAlignment="1">
      <alignment horizontal="left" vertical="center"/>
    </xf>
    <xf numFmtId="0" fontId="6" fillId="4" borderId="97" xfId="0" applyFont="1" applyFill="1" applyBorder="1" applyAlignment="1">
      <alignment horizontal="center" vertical="center" wrapText="1"/>
    </xf>
    <xf numFmtId="0" fontId="1" fillId="3" borderId="106" xfId="0" applyFont="1" applyFill="1" applyBorder="1" applyAlignment="1">
      <alignment horizontal="left" vertical="top"/>
    </xf>
    <xf numFmtId="0" fontId="1" fillId="3" borderId="107" xfId="0" applyFont="1" applyFill="1" applyBorder="1" applyAlignment="1">
      <alignment horizontal="left" vertical="top"/>
    </xf>
    <xf numFmtId="0" fontId="1" fillId="3" borderId="108" xfId="0" applyFont="1" applyFill="1" applyBorder="1" applyAlignment="1">
      <alignment horizontal="left" vertical="top"/>
    </xf>
    <xf numFmtId="169" fontId="1" fillId="3" borderId="105" xfId="1" applyNumberFormat="1" applyFont="1" applyFill="1" applyBorder="1" applyAlignment="1">
      <alignment horizontal="center" vertical="center"/>
    </xf>
    <xf numFmtId="169" fontId="1" fillId="3" borderId="109" xfId="1" applyNumberFormat="1" applyFont="1" applyFill="1" applyBorder="1" applyAlignment="1">
      <alignment horizontal="center" vertical="center"/>
    </xf>
  </cellXfs>
  <cellStyles count="3">
    <cellStyle name="Komma" xfId="2" builtinId="3"/>
    <cellStyle name="Standaard" xfId="0" builtinId="0"/>
    <cellStyle name="Valuta" xfId="1" builtinId="4"/>
  </cellStyles>
  <dxfs count="111">
    <dxf>
      <fill>
        <patternFill>
          <bgColor theme="4" tint="0.39994506668294322"/>
        </patternFill>
      </fill>
    </dxf>
    <dxf>
      <font>
        <color rgb="FFFF0000"/>
      </font>
    </dxf>
    <dxf>
      <font>
        <color rgb="FFFF0000"/>
      </font>
    </dxf>
    <dxf>
      <font>
        <color rgb="FFFF0000"/>
      </font>
    </dxf>
    <dxf>
      <font>
        <color rgb="FFFF0000"/>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auto="1"/>
      </font>
      <fill>
        <patternFill>
          <bgColor rgb="FFFF0000"/>
        </patternFill>
      </fill>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ill>
        <patternFill>
          <bgColor theme="0"/>
        </patternFill>
      </fill>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0"/>
      </font>
      <fill>
        <patternFill>
          <bgColor theme="0"/>
        </patternFill>
      </fill>
      <border>
        <left/>
        <right/>
        <top/>
        <bottom/>
        <vertical/>
        <horizontal/>
      </border>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ill>
        <patternFill>
          <bgColor theme="0"/>
        </patternFill>
      </fill>
    </dxf>
    <dxf>
      <font>
        <color theme="1" tint="0.79998168889431442"/>
      </font>
    </dxf>
    <dxf>
      <font>
        <color theme="1" tint="0.79998168889431442"/>
      </font>
    </dxf>
    <dxf>
      <font>
        <color theme="1" tint="0.79998168889431442"/>
      </font>
    </dxf>
    <dxf>
      <font>
        <color theme="1" tint="0.79998168889431442"/>
      </font>
    </dxf>
    <dxf>
      <font>
        <color theme="1" tint="0.79998168889431442"/>
      </font>
    </dxf>
    <dxf>
      <fill>
        <patternFill>
          <bgColor theme="0"/>
        </patternFill>
      </fill>
    </dxf>
    <dxf>
      <fill>
        <patternFill>
          <bgColor theme="0"/>
        </patternFill>
      </fill>
    </dxf>
    <dxf>
      <fill>
        <patternFill>
          <bgColor theme="0"/>
        </patternFill>
      </fill>
    </dxf>
    <dxf>
      <font>
        <color theme="1" tint="0.79998168889431442"/>
      </font>
    </dxf>
    <dxf>
      <font>
        <color theme="1" tint="0.79998168889431442"/>
      </font>
    </dxf>
    <dxf>
      <font>
        <color theme="1" tint="0.79998168889431442"/>
      </font>
    </dxf>
    <dxf>
      <font>
        <color theme="1" tint="0.79998168889431442"/>
      </font>
    </dxf>
    <dxf>
      <font>
        <color theme="0"/>
      </font>
      <fill>
        <patternFill>
          <bgColor theme="0"/>
        </patternFill>
      </fill>
      <border>
        <left/>
        <right/>
        <top/>
        <bottom/>
        <vertical/>
        <horizontal/>
      </border>
    </dxf>
    <dxf>
      <font>
        <color theme="0" tint="-0.24994659260841701"/>
      </font>
      <fill>
        <patternFill>
          <bgColor theme="0" tint="-0.24994659260841701"/>
        </patternFill>
      </fill>
    </dxf>
    <dxf>
      <font>
        <color rgb="FFFF0000"/>
      </font>
      <fill>
        <patternFill>
          <bgColor rgb="FFFF0000"/>
        </patternFill>
      </fill>
    </dxf>
    <dxf>
      <font>
        <color rgb="FFFFFF00"/>
      </font>
      <fill>
        <patternFill>
          <bgColor rgb="FFFFFF00"/>
        </patternFill>
      </fill>
    </dxf>
    <dxf>
      <font>
        <color rgb="FF92D050"/>
      </font>
      <fill>
        <patternFill>
          <bgColor rgb="FF92D050"/>
        </patternFill>
      </fill>
    </dxf>
    <dxf>
      <font>
        <color theme="0" tint="-0.24994659260841701"/>
      </font>
      <fill>
        <patternFill>
          <bgColor theme="0" tint="-0.24994659260841701"/>
        </patternFill>
      </fill>
    </dxf>
    <dxf>
      <font>
        <color rgb="FFFF0000"/>
      </font>
      <fill>
        <patternFill>
          <bgColor rgb="FFFF0000"/>
        </patternFill>
      </fill>
    </dxf>
    <dxf>
      <font>
        <color rgb="FFFFFF00"/>
      </font>
      <fill>
        <patternFill>
          <bgColor rgb="FFFFFF00"/>
        </patternFill>
      </fill>
    </dxf>
    <dxf>
      <font>
        <color rgb="FF92D050"/>
      </font>
      <fill>
        <patternFill>
          <bgColor rgb="FF92D050"/>
        </patternFill>
      </fill>
    </dxf>
    <dxf>
      <font>
        <color rgb="FF92D050"/>
      </font>
      <fill>
        <patternFill>
          <bgColor rgb="FF92D050"/>
        </patternFill>
      </fill>
    </dxf>
    <dxf>
      <font>
        <color rgb="FFFF0000"/>
      </font>
      <fill>
        <patternFill>
          <bgColor rgb="FFFF0000"/>
        </patternFill>
      </fill>
    </dxf>
    <dxf>
      <font>
        <color rgb="FFFFFF00"/>
      </font>
      <fill>
        <patternFill>
          <bgColor rgb="FFFFFF00"/>
        </patternFill>
      </fill>
    </dxf>
    <dxf>
      <fill>
        <patternFill>
          <bgColor rgb="FF92D050"/>
        </patternFill>
      </fill>
    </dxf>
    <dxf>
      <fill>
        <patternFill>
          <bgColor rgb="FFFF0000"/>
        </patternFill>
      </fill>
    </dxf>
    <dxf>
      <font>
        <color rgb="FFFF0000"/>
      </font>
      <fill>
        <patternFill>
          <bgColor rgb="FFFF0000"/>
        </patternFill>
      </fill>
    </dxf>
    <dxf>
      <font>
        <color rgb="FF92D050"/>
      </font>
      <fill>
        <patternFill>
          <bgColor rgb="FF92D050"/>
        </patternFill>
      </fill>
    </dxf>
    <dxf>
      <font>
        <color rgb="FFFFFF00"/>
      </font>
      <fill>
        <patternFill>
          <bgColor rgb="FFFFFF00"/>
        </patternFill>
      </fill>
    </dxf>
    <dxf>
      <fill>
        <patternFill>
          <bgColor rgb="FFFF0000"/>
        </patternFill>
      </fill>
    </dxf>
    <dxf>
      <font>
        <color theme="1" tint="0.79998168889431442"/>
      </font>
    </dxf>
    <dxf>
      <fill>
        <patternFill>
          <bgColor theme="0"/>
        </patternFill>
      </fill>
    </dxf>
    <dxf>
      <font>
        <color rgb="FF9C0006"/>
      </font>
      <fill>
        <patternFill>
          <bgColor rgb="FFFFC7CE"/>
        </patternFill>
      </fill>
    </dxf>
    <dxf>
      <font>
        <color theme="1" tint="0.79998168889431442"/>
      </font>
    </dxf>
    <dxf>
      <font>
        <color theme="1" tint="0.79998168889431442"/>
      </font>
    </dxf>
    <dxf>
      <fill>
        <patternFill>
          <bgColor theme="0"/>
        </patternFill>
      </fill>
      <border>
        <left style="thin">
          <color theme="1" tint="0.39994506668294322"/>
        </left>
        <right style="thin">
          <color theme="1" tint="0.39994506668294322"/>
        </right>
        <top style="thin">
          <color theme="1" tint="0.39994506668294322"/>
        </top>
        <bottom style="thin">
          <color theme="1" tint="0.39994506668294322"/>
        </bottom>
        <vertical/>
        <horizontal/>
      </border>
    </dxf>
    <dxf>
      <font>
        <color auto="1"/>
      </font>
      <fill>
        <patternFill>
          <bgColor theme="0"/>
        </patternFill>
      </fill>
      <border>
        <left style="thin">
          <color theme="1" tint="0.39994506668294322"/>
        </left>
        <right style="thin">
          <color theme="1" tint="0.39994506668294322"/>
        </right>
        <top style="thin">
          <color theme="1" tint="0.39994506668294322"/>
        </top>
        <bottom style="thin">
          <color theme="1" tint="0.39994506668294322"/>
        </bottom>
        <vertical/>
        <horizontal/>
      </border>
    </dxf>
    <dxf>
      <fill>
        <patternFill>
          <bgColor theme="1" tint="0.79998168889431442"/>
        </patternFill>
      </fill>
    </dxf>
    <dxf>
      <font>
        <color theme="1" tint="0.59996337778862885"/>
      </font>
    </dxf>
    <dxf>
      <font>
        <color auto="1"/>
      </font>
    </dxf>
    <dxf>
      <font>
        <b val="0"/>
        <i val="0"/>
        <color auto="1"/>
      </font>
      <fill>
        <patternFill patternType="solid">
          <bgColor theme="1" tint="0.79998168889431442"/>
        </patternFill>
      </fill>
    </dxf>
    <dxf>
      <fill>
        <patternFill>
          <bgColor theme="2" tint="0.39994506668294322"/>
        </patternFill>
      </fill>
    </dxf>
    <dxf>
      <fill>
        <patternFill>
          <bgColor theme="6" tint="0.79998168889431442"/>
        </patternFill>
      </fill>
    </dxf>
    <dxf>
      <fill>
        <patternFill>
          <bgColor theme="2" tint="0.39994506668294322"/>
        </patternFill>
      </fill>
    </dxf>
    <dxf>
      <fill>
        <patternFill>
          <bgColor theme="6" tint="0.79998168889431442"/>
        </patternFill>
      </fill>
    </dxf>
    <dxf>
      <fill>
        <patternFill>
          <bgColor theme="2" tint="0.39994506668294322"/>
        </patternFill>
      </fill>
    </dxf>
    <dxf>
      <fill>
        <patternFill>
          <bgColor theme="6" tint="0.79998168889431442"/>
        </patternFill>
      </fill>
    </dxf>
    <dxf>
      <fill>
        <patternFill>
          <bgColor theme="2" tint="0.39994506668294322"/>
        </patternFill>
      </fill>
    </dxf>
    <dxf>
      <fill>
        <patternFill>
          <bgColor theme="6" tint="0.79998168889431442"/>
        </patternFill>
      </fill>
    </dxf>
    <dxf>
      <fill>
        <patternFill>
          <bgColor theme="1" tint="0.79998168889431442"/>
        </patternFill>
      </fill>
    </dxf>
    <dxf>
      <fill>
        <patternFill>
          <bgColor theme="1" tint="0.79998168889431442"/>
        </patternFill>
      </fill>
    </dxf>
    <dxf>
      <fill>
        <patternFill>
          <bgColor theme="1" tint="0.79998168889431442"/>
        </patternFill>
      </fill>
    </dxf>
    <dxf>
      <font>
        <color theme="1" tint="0.59996337778862885"/>
      </font>
    </dxf>
    <dxf>
      <font>
        <color theme="1" tint="0.79998168889431442"/>
      </font>
    </dxf>
    <dxf>
      <fill>
        <patternFill>
          <bgColor theme="0"/>
        </patternFill>
      </fill>
    </dxf>
    <dxf>
      <fill>
        <patternFill>
          <bgColor theme="1" tint="0.79998168889431442"/>
        </patternFill>
      </fill>
    </dxf>
    <dxf>
      <font>
        <color theme="1" tint="0.59996337778862885"/>
      </font>
    </dxf>
    <dxf>
      <font>
        <color theme="1" tint="0.79998168889431442"/>
      </font>
      <fill>
        <patternFill>
          <bgColor theme="1" tint="0.79998168889431442"/>
        </patternFill>
      </fill>
      <border>
        <left/>
        <right/>
        <top/>
        <bottom/>
        <vertical/>
        <horizontal/>
      </border>
    </dxf>
    <dxf>
      <font>
        <color theme="1" tint="0.79998168889431442"/>
      </font>
      <fill>
        <patternFill>
          <bgColor theme="1" tint="0.79998168889431442"/>
        </patternFill>
      </fill>
      <border>
        <left/>
        <right/>
        <top/>
        <bottom/>
        <vertical/>
        <horizontal/>
      </border>
    </dxf>
    <dxf>
      <fill>
        <patternFill>
          <bgColor theme="1" tint="0.79998168889431442"/>
        </patternFill>
      </fill>
    </dxf>
    <dxf>
      <font>
        <color theme="1" tint="0.59996337778862885"/>
      </font>
    </dxf>
    <dxf>
      <font>
        <color theme="1" tint="0.79998168889431442"/>
      </font>
    </dxf>
    <dxf>
      <font>
        <color theme="1" tint="0.59996337778862885"/>
      </font>
    </dxf>
    <dxf>
      <fill>
        <patternFill>
          <bgColor theme="1" tint="0.79998168889431442"/>
        </patternFill>
      </fill>
    </dxf>
    <dxf>
      <fill>
        <patternFill>
          <bgColor rgb="FFFFFF99"/>
        </patternFill>
      </fill>
    </dxf>
    <dxf>
      <font>
        <color theme="1" tint="0.79998168889431442"/>
      </font>
    </dxf>
    <dxf>
      <fill>
        <patternFill>
          <bgColor rgb="FFFFFF99"/>
        </patternFill>
      </fill>
    </dxf>
  </dxfs>
  <tableStyles count="0" defaultTableStyle="TableStyleMedium2" defaultPivotStyle="PivotStyleLight16"/>
  <colors>
    <mruColors>
      <color rgb="FFFFFF99"/>
      <color rgb="FF95B3D7"/>
      <color rgb="FFB1A0C7"/>
      <color rgb="FFFABF8F"/>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7</xdr:col>
      <xdr:colOff>292206</xdr:colOff>
      <xdr:row>43</xdr:row>
      <xdr:rowOff>75488</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4714875"/>
          <a:ext cx="9017106" cy="2504363"/>
        </a:xfrm>
        <a:prstGeom prst="rect">
          <a:avLst/>
        </a:prstGeom>
        <a:ln>
          <a:solidFill>
            <a:schemeClr val="bg1">
              <a:lumMod val="50000"/>
            </a:schemeClr>
          </a:solidFill>
        </a:ln>
      </xdr:spPr>
    </xdr:pic>
    <xdr:clientData/>
  </xdr:twoCellAnchor>
  <xdr:twoCellAnchor editAs="oneCell">
    <xdr:from>
      <xdr:col>15</xdr:col>
      <xdr:colOff>676275</xdr:colOff>
      <xdr:row>1</xdr:row>
      <xdr:rowOff>38100</xdr:rowOff>
    </xdr:from>
    <xdr:to>
      <xdr:col>24</xdr:col>
      <xdr:colOff>332646</xdr:colOff>
      <xdr:row>3</xdr:row>
      <xdr:rowOff>1152350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4887575" y="180975"/>
          <a:ext cx="5828571" cy="1400000"/>
        </a:xfrm>
        <a:prstGeom prst="rect">
          <a:avLst/>
        </a:prstGeom>
      </xdr:spPr>
    </xdr:pic>
    <xdr:clientData/>
  </xdr:twoCellAnchor>
  <xdr:twoCellAnchor editAs="oneCell">
    <xdr:from>
      <xdr:col>6</xdr:col>
      <xdr:colOff>556260</xdr:colOff>
      <xdr:row>1</xdr:row>
      <xdr:rowOff>106680</xdr:rowOff>
    </xdr:from>
    <xdr:to>
      <xdr:col>21</xdr:col>
      <xdr:colOff>480945</xdr:colOff>
      <xdr:row>3</xdr:row>
      <xdr:rowOff>1272666</xdr:rowOff>
    </xdr:to>
    <xdr:pic>
      <xdr:nvPicPr>
        <xdr:cNvPr id="6" name="Afbeelding 5">
          <a:extLst>
            <a:ext uri="{FF2B5EF4-FFF2-40B4-BE49-F238E27FC236}">
              <a16:creationId xmlns:a16="http://schemas.microsoft.com/office/drawing/2014/main" id="{9223F6A8-D98C-8DEC-0897-09399804E045}"/>
            </a:ext>
          </a:extLst>
        </xdr:cNvPr>
        <xdr:cNvPicPr>
          <a:picLocks noChangeAspect="1"/>
        </xdr:cNvPicPr>
      </xdr:nvPicPr>
      <xdr:blipFill>
        <a:blip xmlns:r="http://schemas.openxmlformats.org/officeDocument/2006/relationships" r:embed="rId3"/>
        <a:stretch>
          <a:fillRect/>
        </a:stretch>
      </xdr:blipFill>
      <xdr:spPr>
        <a:xfrm>
          <a:off x="8595360" y="251460"/>
          <a:ext cx="10211685" cy="1455546"/>
        </a:xfrm>
        <a:prstGeom prst="rect">
          <a:avLst/>
        </a:prstGeom>
      </xdr:spPr>
    </xdr:pic>
    <xdr:clientData/>
  </xdr:twoCellAnchor>
  <xdr:twoCellAnchor editAs="oneCell">
    <xdr:from>
      <xdr:col>6</xdr:col>
      <xdr:colOff>571500</xdr:colOff>
      <xdr:row>4</xdr:row>
      <xdr:rowOff>30480</xdr:rowOff>
    </xdr:from>
    <xdr:to>
      <xdr:col>21</xdr:col>
      <xdr:colOff>404737</xdr:colOff>
      <xdr:row>10</xdr:row>
      <xdr:rowOff>76279</xdr:rowOff>
    </xdr:to>
    <xdr:pic>
      <xdr:nvPicPr>
        <xdr:cNvPr id="7" name="Afbeelding 6">
          <a:extLst>
            <a:ext uri="{FF2B5EF4-FFF2-40B4-BE49-F238E27FC236}">
              <a16:creationId xmlns:a16="http://schemas.microsoft.com/office/drawing/2014/main" id="{2C8E7262-4E0C-C2FD-1214-9B1B7E8651A8}"/>
            </a:ext>
          </a:extLst>
        </xdr:cNvPr>
        <xdr:cNvPicPr>
          <a:picLocks noChangeAspect="1"/>
        </xdr:cNvPicPr>
      </xdr:nvPicPr>
      <xdr:blipFill>
        <a:blip xmlns:r="http://schemas.openxmlformats.org/officeDocument/2006/relationships" r:embed="rId4"/>
        <a:stretch>
          <a:fillRect/>
        </a:stretch>
      </xdr:blipFill>
      <xdr:spPr>
        <a:xfrm>
          <a:off x="8610600" y="1744980"/>
          <a:ext cx="10120237" cy="9144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rws.nl\p-dfs01\project\wvl\HWBP\1.%20Programma\2.%20Programmabeheersing\20%20HWBP\20%20-%20ReferentieDatabase\1.%20Basisbestanden\Temp\VTM%20Referentie%20leeg%20v4.1%20-%20VerborgenTabbl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TM"/>
      <sheetName val="Database"/>
      <sheetName val="Referentieblad"/>
      <sheetName val="Data"/>
    </sheetNames>
    <sheetDataSet>
      <sheetData sheetId="0" refreshError="1"/>
      <sheetData sheetId="1" refreshError="1"/>
      <sheetData sheetId="2" refreshError="1"/>
      <sheetData sheetId="3">
        <row r="2">
          <cell r="C2" t="str">
            <v>Voorverkenning</v>
          </cell>
        </row>
        <row r="3">
          <cell r="C3" t="str">
            <v>Verkenning</v>
          </cell>
        </row>
        <row r="4">
          <cell r="C4" t="str">
            <v>Planuitwerking</v>
          </cell>
        </row>
        <row r="5">
          <cell r="C5" t="str">
            <v>Realisatie</v>
          </cell>
        </row>
      </sheetData>
    </sheetDataSet>
  </externalBook>
</externalLink>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DU328"/>
  <sheetViews>
    <sheetView showGridLines="0" zoomScale="75" zoomScaleNormal="75" workbookViewId="0">
      <selection activeCell="CT57" sqref="CT57"/>
    </sheetView>
  </sheetViews>
  <sheetFormatPr defaultColWidth="1.8984375" defaultRowHeight="11.4" x14ac:dyDescent="0.2"/>
  <cols>
    <col min="1" max="77" width="1.8984375" style="59"/>
    <col min="78" max="78" width="1.8984375" style="59" customWidth="1"/>
    <col min="79" max="95" width="1.8984375" style="59"/>
    <col min="96" max="96" width="2" style="212" customWidth="1"/>
    <col min="97" max="97" width="1.09765625" style="59" customWidth="1"/>
    <col min="98" max="98" width="101.8984375" style="59" bestFit="1" customWidth="1"/>
    <col min="99" max="99" width="1.8984375" style="59"/>
    <col min="100" max="100" width="5.59765625" style="59" customWidth="1"/>
    <col min="101" max="112" width="1.8984375" style="59"/>
    <col min="113" max="113" width="2" style="59" customWidth="1"/>
    <col min="114" max="118" width="1.8984375" style="59"/>
    <col min="119" max="119" width="1.69921875" style="59" customWidth="1"/>
    <col min="120" max="124" width="1.8984375" style="59"/>
    <col min="125" max="125" width="29.19921875" style="59" hidden="1" customWidth="1"/>
    <col min="126" max="16384" width="1.8984375" style="59"/>
  </cols>
  <sheetData>
    <row r="1" spans="2:125" s="58" customFormat="1" ht="22.5" customHeight="1" thickTop="1" thickBot="1" x14ac:dyDescent="0.25">
      <c r="B1" s="55"/>
      <c r="C1" s="56" t="s">
        <v>233</v>
      </c>
      <c r="D1" s="56"/>
      <c r="E1" s="56"/>
      <c r="F1" s="56"/>
      <c r="G1" s="56"/>
      <c r="H1" s="56"/>
      <c r="I1" s="56"/>
      <c r="J1" s="56"/>
      <c r="K1" s="56"/>
      <c r="L1" s="56"/>
      <c r="M1" s="56"/>
      <c r="N1" s="56"/>
      <c r="O1" s="56"/>
      <c r="P1" s="56"/>
      <c r="Q1" s="56"/>
      <c r="R1" s="56"/>
      <c r="S1" s="56"/>
      <c r="T1" s="56"/>
      <c r="U1" s="56"/>
      <c r="V1" s="357"/>
      <c r="W1" s="357"/>
      <c r="X1" s="357"/>
      <c r="Y1" s="357"/>
      <c r="Z1" s="357"/>
      <c r="AA1" s="357"/>
      <c r="AB1" s="357"/>
      <c r="AC1" s="357"/>
      <c r="AD1" s="357"/>
      <c r="AE1" s="357"/>
      <c r="AF1" s="357"/>
      <c r="AG1" s="357"/>
      <c r="AH1" s="357"/>
      <c r="AI1" s="357"/>
      <c r="AJ1" s="357"/>
      <c r="AK1" s="357"/>
      <c r="AL1" s="357"/>
      <c r="AM1" s="357"/>
      <c r="AN1" s="56"/>
      <c r="AO1" s="56"/>
      <c r="AP1" s="56"/>
      <c r="AQ1" s="56" t="s">
        <v>165</v>
      </c>
      <c r="AR1" s="56"/>
      <c r="AS1" s="56"/>
      <c r="AT1" s="56"/>
      <c r="AU1" s="56"/>
      <c r="AV1" s="56"/>
      <c r="AW1" s="56"/>
      <c r="AX1" s="56"/>
      <c r="AY1" s="56"/>
      <c r="AZ1" s="56"/>
      <c r="BA1" s="56"/>
      <c r="BB1" s="357"/>
      <c r="BC1" s="357"/>
      <c r="BD1" s="357"/>
      <c r="BE1" s="357"/>
      <c r="BF1" s="357"/>
      <c r="BG1" s="357"/>
      <c r="BH1" s="357"/>
      <c r="BI1" s="357"/>
      <c r="BJ1" s="357"/>
      <c r="BK1" s="357"/>
      <c r="BL1" s="357"/>
      <c r="BM1" s="357"/>
      <c r="BN1" s="357"/>
      <c r="BO1" s="357"/>
      <c r="BP1" s="357"/>
      <c r="BQ1" s="357"/>
      <c r="BR1" s="357"/>
      <c r="BS1" s="357"/>
      <c r="BT1" s="357"/>
      <c r="BU1" s="56"/>
      <c r="BV1" s="167" t="s">
        <v>166</v>
      </c>
      <c r="BW1" s="56"/>
      <c r="BX1" s="56"/>
      <c r="BY1" s="56"/>
      <c r="BZ1" s="56"/>
      <c r="CA1" s="56"/>
      <c r="CB1" s="56"/>
      <c r="CC1" s="56"/>
      <c r="CD1" s="56"/>
      <c r="CE1" s="56"/>
      <c r="CF1" s="56"/>
      <c r="CG1" s="56"/>
      <c r="CH1" s="56"/>
      <c r="CI1" s="56"/>
      <c r="CJ1" s="56"/>
      <c r="CK1" s="56"/>
      <c r="CL1" s="56"/>
      <c r="CM1" s="56"/>
      <c r="CN1" s="56"/>
      <c r="CO1" s="57"/>
      <c r="CR1" s="211"/>
      <c r="CT1" s="240" t="s">
        <v>237</v>
      </c>
      <c r="DL1" s="1"/>
      <c r="DU1" s="3" t="s">
        <v>7</v>
      </c>
    </row>
    <row r="2" spans="2:125" ht="12.75" customHeight="1" thickTop="1" thickBot="1" x14ac:dyDescent="0.25">
      <c r="B2" s="239" t="s">
        <v>357</v>
      </c>
      <c r="CT2" s="320" t="s">
        <v>298</v>
      </c>
      <c r="CU2" s="320"/>
      <c r="CV2" s="320"/>
      <c r="CW2" s="320"/>
      <c r="CX2" s="320"/>
      <c r="CY2" s="320"/>
      <c r="CZ2" s="320"/>
      <c r="DL2" s="1"/>
      <c r="DU2" s="3" t="s">
        <v>8</v>
      </c>
    </row>
    <row r="3" spans="2:125" ht="12" customHeight="1" thickTop="1" x14ac:dyDescent="0.2">
      <c r="B3" s="60"/>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2"/>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3"/>
      <c r="CB3" s="60"/>
      <c r="CC3" s="61"/>
      <c r="CD3" s="61"/>
      <c r="CE3" s="61"/>
      <c r="CF3" s="61"/>
      <c r="CG3" s="61"/>
      <c r="CH3" s="61"/>
      <c r="CI3" s="61"/>
      <c r="CJ3" s="61"/>
      <c r="CK3" s="61"/>
      <c r="CL3" s="61"/>
      <c r="CM3" s="61"/>
      <c r="CN3" s="61"/>
      <c r="CO3" s="63"/>
      <c r="CT3" s="320"/>
      <c r="CU3" s="320"/>
      <c r="CV3" s="320"/>
      <c r="CW3" s="320"/>
      <c r="CX3" s="320"/>
      <c r="CY3" s="320"/>
      <c r="CZ3" s="320"/>
      <c r="DU3" s="3" t="s">
        <v>9</v>
      </c>
    </row>
    <row r="4" spans="2:125" s="95" customFormat="1" ht="16.5" customHeight="1" x14ac:dyDescent="0.2">
      <c r="B4" s="96"/>
      <c r="C4" s="234" t="s">
        <v>234</v>
      </c>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235"/>
      <c r="AJ4" s="234" t="s">
        <v>235</v>
      </c>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8"/>
      <c r="CB4" s="96"/>
      <c r="CC4" s="97" t="s">
        <v>212</v>
      </c>
      <c r="CD4" s="97"/>
      <c r="CE4" s="97"/>
      <c r="CF4" s="97"/>
      <c r="CG4" s="97"/>
      <c r="CH4" s="97"/>
      <c r="CI4" s="97"/>
      <c r="CJ4" s="97"/>
      <c r="CK4" s="97"/>
      <c r="CL4" s="97"/>
      <c r="CM4" s="97"/>
      <c r="CN4" s="97"/>
      <c r="CO4" s="98"/>
      <c r="CR4" s="214"/>
      <c r="CT4" s="320"/>
      <c r="CU4" s="320"/>
      <c r="CV4" s="320"/>
      <c r="CW4" s="320"/>
      <c r="CX4" s="320"/>
      <c r="CY4" s="320"/>
      <c r="CZ4" s="320"/>
      <c r="DU4" s="236" t="s">
        <v>10</v>
      </c>
    </row>
    <row r="5" spans="2:125" ht="11.25" customHeight="1" x14ac:dyDescent="0.2">
      <c r="B5" s="64"/>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6"/>
      <c r="AJ5" s="370" t="s">
        <v>285</v>
      </c>
      <c r="AK5" s="370"/>
      <c r="AL5" s="370"/>
      <c r="AM5" s="370"/>
      <c r="AN5" s="370"/>
      <c r="AO5" s="371"/>
      <c r="AP5" s="321"/>
      <c r="AQ5" s="322"/>
      <c r="AR5" s="322"/>
      <c r="AS5" s="322"/>
      <c r="AT5" s="322"/>
      <c r="AU5" s="322"/>
      <c r="AV5" s="322"/>
      <c r="AW5" s="322"/>
      <c r="AX5" s="322"/>
      <c r="AY5" s="322"/>
      <c r="AZ5" s="322"/>
      <c r="BA5" s="322"/>
      <c r="BB5" s="322"/>
      <c r="BC5" s="322"/>
      <c r="BD5" s="322"/>
      <c r="BE5" s="322"/>
      <c r="BF5" s="322"/>
      <c r="BG5" s="322"/>
      <c r="BH5" s="322"/>
      <c r="BI5" s="322"/>
      <c r="BJ5" s="323"/>
      <c r="BK5" s="65"/>
      <c r="BL5" s="65"/>
      <c r="BM5" s="65"/>
      <c r="BN5" s="65"/>
      <c r="BO5" s="65"/>
      <c r="BP5" s="65"/>
      <c r="BQ5" s="65"/>
      <c r="BR5" s="65"/>
      <c r="BS5" s="65"/>
      <c r="BT5" s="65"/>
      <c r="BU5" s="65"/>
      <c r="BV5" s="65"/>
      <c r="BW5" s="65"/>
      <c r="BX5" s="65"/>
      <c r="BY5" s="65"/>
      <c r="BZ5" s="67"/>
      <c r="CB5" s="64"/>
      <c r="CC5" s="65"/>
      <c r="CD5" s="65"/>
      <c r="CE5" s="65"/>
      <c r="CF5" s="65"/>
      <c r="CG5" s="65"/>
      <c r="CH5" s="65"/>
      <c r="CI5" s="65"/>
      <c r="CJ5" s="65"/>
      <c r="CK5" s="65"/>
      <c r="CL5" s="65"/>
      <c r="CM5" s="65"/>
      <c r="CN5" s="65"/>
      <c r="CO5" s="67"/>
      <c r="CT5" s="209" t="s">
        <v>236</v>
      </c>
      <c r="DU5" s="3" t="s">
        <v>68</v>
      </c>
    </row>
    <row r="6" spans="2:125" ht="11.25" customHeight="1" x14ac:dyDescent="0.2">
      <c r="B6" s="64"/>
      <c r="C6" s="65" t="s">
        <v>5</v>
      </c>
      <c r="D6" s="65"/>
      <c r="E6" s="65"/>
      <c r="F6" s="65"/>
      <c r="G6" s="65"/>
      <c r="H6" s="65"/>
      <c r="I6" s="358"/>
      <c r="J6" s="359"/>
      <c r="K6" s="359"/>
      <c r="L6" s="359"/>
      <c r="M6" s="359"/>
      <c r="N6" s="359"/>
      <c r="O6" s="359"/>
      <c r="P6" s="359"/>
      <c r="Q6" s="359"/>
      <c r="R6" s="359"/>
      <c r="S6" s="359"/>
      <c r="T6" s="359"/>
      <c r="U6" s="359"/>
      <c r="V6" s="360"/>
      <c r="W6" s="65"/>
      <c r="X6" s="263" t="s">
        <v>208</v>
      </c>
      <c r="Y6" s="263"/>
      <c r="Z6" s="263"/>
      <c r="AA6" s="202"/>
      <c r="AB6" s="332"/>
      <c r="AC6" s="333"/>
      <c r="AD6" s="333"/>
      <c r="AE6" s="333"/>
      <c r="AF6" s="333"/>
      <c r="AG6" s="334"/>
      <c r="AH6" s="65"/>
      <c r="AI6" s="66"/>
      <c r="AJ6" s="65" t="s">
        <v>27</v>
      </c>
      <c r="AK6" s="65"/>
      <c r="AL6" s="65"/>
      <c r="AM6" s="65"/>
      <c r="AN6" s="65"/>
      <c r="AO6" s="65"/>
      <c r="AP6" s="329"/>
      <c r="AQ6" s="330"/>
      <c r="AR6" s="330"/>
      <c r="AS6" s="330"/>
      <c r="AT6" s="330"/>
      <c r="AU6" s="330"/>
      <c r="AV6" s="330"/>
      <c r="AW6" s="330"/>
      <c r="AX6" s="331"/>
      <c r="AY6" s="65"/>
      <c r="AZ6" s="65" t="s">
        <v>210</v>
      </c>
      <c r="BA6" s="65"/>
      <c r="BB6" s="65"/>
      <c r="BC6" s="65"/>
      <c r="BD6" s="65"/>
      <c r="BE6" s="65"/>
      <c r="BF6" s="65"/>
      <c r="BG6" s="65"/>
      <c r="BH6" s="367"/>
      <c r="BI6" s="368"/>
      <c r="BJ6" s="369"/>
      <c r="BK6" s="65"/>
      <c r="BL6" s="65"/>
      <c r="BM6" s="65"/>
      <c r="BN6" s="65"/>
      <c r="BO6" s="65"/>
      <c r="BP6" s="65"/>
      <c r="BQ6" s="65"/>
      <c r="BR6" s="324"/>
      <c r="BS6" s="324"/>
      <c r="BT6" s="324"/>
      <c r="BU6" s="324"/>
      <c r="BV6" s="324"/>
      <c r="BW6" s="324"/>
      <c r="BX6" s="324"/>
      <c r="BY6" s="324"/>
      <c r="BZ6" s="67"/>
      <c r="CB6" s="64"/>
      <c r="CC6" s="326"/>
      <c r="CD6" s="327"/>
      <c r="CE6" s="327"/>
      <c r="CF6" s="327"/>
      <c r="CG6" s="327"/>
      <c r="CH6" s="327"/>
      <c r="CI6" s="327"/>
      <c r="CJ6" s="327"/>
      <c r="CK6" s="327"/>
      <c r="CL6" s="327"/>
      <c r="CM6" s="327"/>
      <c r="CN6" s="328"/>
      <c r="CO6" s="67"/>
      <c r="CR6" s="213">
        <f ca="1">IF(AND(ISBLANK(I6)=FALSE,ISBLANK(I7)=FALSE,ISBLANK(AB6)=FALSE,ISBLANK(AB7)=FALSE,IF(AND(BG85&lt;NOW(),ISBLANK(BG85)=FALSE),IF(ISBLANK(AP5)=FALSE,TRUE,FALSE),TRUE)),1,3)</f>
        <v>3</v>
      </c>
      <c r="CT6" s="59" t="s">
        <v>244</v>
      </c>
      <c r="DU6" s="3" t="s">
        <v>12</v>
      </c>
    </row>
    <row r="7" spans="2:125" x14ac:dyDescent="0.2">
      <c r="B7" s="64"/>
      <c r="C7" s="65" t="s">
        <v>242</v>
      </c>
      <c r="D7" s="65"/>
      <c r="E7" s="65"/>
      <c r="F7" s="65"/>
      <c r="G7" s="65"/>
      <c r="H7" s="65"/>
      <c r="I7" s="276"/>
      <c r="J7" s="277"/>
      <c r="K7" s="277"/>
      <c r="L7" s="277"/>
      <c r="M7" s="277"/>
      <c r="N7" s="277"/>
      <c r="O7" s="277"/>
      <c r="P7" s="277"/>
      <c r="Q7" s="277"/>
      <c r="R7" s="277"/>
      <c r="S7" s="277"/>
      <c r="T7" s="277"/>
      <c r="U7" s="277"/>
      <c r="V7" s="278"/>
      <c r="W7" s="195"/>
      <c r="X7" s="263" t="s">
        <v>209</v>
      </c>
      <c r="Y7" s="263"/>
      <c r="Z7" s="263"/>
      <c r="AA7" s="202"/>
      <c r="AB7" s="332"/>
      <c r="AC7" s="333"/>
      <c r="AD7" s="333"/>
      <c r="AE7" s="333"/>
      <c r="AF7" s="333"/>
      <c r="AG7" s="334"/>
      <c r="AH7" s="65"/>
      <c r="AI7" s="66"/>
      <c r="AJ7" s="65" t="s">
        <v>213</v>
      </c>
      <c r="AK7" s="65"/>
      <c r="AL7" s="65"/>
      <c r="AM7" s="65"/>
      <c r="AN7" s="65"/>
      <c r="AO7" s="65"/>
      <c r="AP7" s="364"/>
      <c r="AQ7" s="365"/>
      <c r="AR7" s="365"/>
      <c r="AS7" s="365"/>
      <c r="AT7" s="365"/>
      <c r="AU7" s="365"/>
      <c r="AV7" s="365"/>
      <c r="AW7" s="365"/>
      <c r="AX7" s="366"/>
      <c r="AY7" s="65"/>
      <c r="AZ7" s="65" t="s">
        <v>211</v>
      </c>
      <c r="BA7" s="65"/>
      <c r="BB7" s="65"/>
      <c r="BC7" s="65"/>
      <c r="BD7" s="65"/>
      <c r="BE7" s="65"/>
      <c r="BF7" s="65"/>
      <c r="BG7" s="65"/>
      <c r="BH7" s="364"/>
      <c r="BI7" s="365"/>
      <c r="BJ7" s="365"/>
      <c r="BK7" s="365"/>
      <c r="BL7" s="365"/>
      <c r="BM7" s="365"/>
      <c r="BN7" s="365"/>
      <c r="BO7" s="365"/>
      <c r="BP7" s="365"/>
      <c r="BQ7" s="366"/>
      <c r="BR7" s="65"/>
      <c r="BS7" s="65"/>
      <c r="BT7" s="65"/>
      <c r="BU7" s="65"/>
      <c r="BV7" s="65"/>
      <c r="BW7" s="65"/>
      <c r="BX7" s="65"/>
      <c r="BY7" s="65"/>
      <c r="BZ7" s="67"/>
      <c r="CB7" s="64"/>
      <c r="CC7" s="329"/>
      <c r="CD7" s="330"/>
      <c r="CE7" s="330"/>
      <c r="CF7" s="330"/>
      <c r="CG7" s="330"/>
      <c r="CH7" s="330"/>
      <c r="CI7" s="330"/>
      <c r="CJ7" s="330"/>
      <c r="CK7" s="330"/>
      <c r="CL7" s="330"/>
      <c r="CM7" s="330"/>
      <c r="CN7" s="331"/>
      <c r="CO7" s="67"/>
      <c r="CR7" s="213">
        <f>IF(AND(ISBLANK(CC6)=FALSE),1,3)</f>
        <v>3</v>
      </c>
      <c r="CT7" s="59" t="s">
        <v>245</v>
      </c>
      <c r="DU7" s="3" t="s">
        <v>13</v>
      </c>
    </row>
    <row r="8" spans="2:125" ht="12" thickBot="1" x14ac:dyDescent="0.25">
      <c r="B8" s="68"/>
      <c r="C8" s="69"/>
      <c r="D8" s="69"/>
      <c r="E8" s="69"/>
      <c r="F8" s="69"/>
      <c r="G8" s="69"/>
      <c r="H8" s="69"/>
      <c r="I8" s="361"/>
      <c r="J8" s="362"/>
      <c r="K8" s="362"/>
      <c r="L8" s="362"/>
      <c r="M8" s="362"/>
      <c r="N8" s="362"/>
      <c r="O8" s="362"/>
      <c r="P8" s="362"/>
      <c r="Q8" s="362"/>
      <c r="R8" s="362"/>
      <c r="S8" s="362"/>
      <c r="T8" s="362"/>
      <c r="U8" s="362"/>
      <c r="V8" s="363"/>
      <c r="W8" s="196"/>
      <c r="X8" s="69"/>
      <c r="Y8" s="69"/>
      <c r="Z8" s="69"/>
      <c r="AA8" s="69"/>
      <c r="AB8" s="69"/>
      <c r="AC8" s="69"/>
      <c r="AD8" s="69"/>
      <c r="AE8" s="69"/>
      <c r="AF8" s="69"/>
      <c r="AG8" s="69"/>
      <c r="AH8" s="69"/>
      <c r="AI8" s="70"/>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71"/>
      <c r="CB8" s="68"/>
      <c r="CC8" s="69"/>
      <c r="CD8" s="69"/>
      <c r="CE8" s="69"/>
      <c r="CF8" s="69"/>
      <c r="CG8" s="69"/>
      <c r="CH8" s="69"/>
      <c r="CI8" s="69"/>
      <c r="CJ8" s="69"/>
      <c r="CK8" s="69"/>
      <c r="CL8" s="69"/>
      <c r="CM8" s="69"/>
      <c r="CN8" s="69"/>
      <c r="CO8" s="71"/>
      <c r="DU8" s="3" t="s">
        <v>14</v>
      </c>
    </row>
    <row r="9" spans="2:125" ht="12.6" thickTop="1" thickBot="1" x14ac:dyDescent="0.25">
      <c r="CA9" s="72"/>
      <c r="CB9" s="73"/>
      <c r="CC9" s="73"/>
      <c r="CD9" s="73"/>
      <c r="CE9" s="73"/>
      <c r="CF9" s="73"/>
      <c r="CG9" s="73"/>
      <c r="CH9" s="73"/>
      <c r="CI9" s="73"/>
      <c r="CJ9" s="73"/>
      <c r="CK9" s="73"/>
      <c r="CL9" s="73"/>
      <c r="CM9" s="73"/>
      <c r="CN9" s="73"/>
      <c r="CO9" s="73"/>
      <c r="CP9" s="72"/>
      <c r="CQ9" s="72"/>
      <c r="CW9" s="1"/>
      <c r="CX9" s="1"/>
      <c r="DU9" s="59" t="s">
        <v>206</v>
      </c>
    </row>
    <row r="10" spans="2:125" ht="12.75" customHeight="1" thickTop="1" thickBot="1" x14ac:dyDescent="0.25">
      <c r="B10" s="74" t="s">
        <v>69</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6"/>
      <c r="CB10" s="220"/>
      <c r="CC10" s="221"/>
      <c r="CD10" s="221"/>
      <c r="CE10" s="221"/>
      <c r="CF10" s="221"/>
      <c r="CG10" s="221"/>
      <c r="CH10" s="221"/>
      <c r="CI10" s="221"/>
      <c r="CJ10" s="221"/>
      <c r="CK10" s="221"/>
      <c r="CL10" s="221"/>
      <c r="CM10" s="221"/>
      <c r="CN10" s="221"/>
      <c r="CO10" s="222"/>
      <c r="DU10" s="3" t="s">
        <v>15</v>
      </c>
    </row>
    <row r="11" spans="2:125" ht="12.6" thickTop="1" thickBot="1" x14ac:dyDescent="0.25">
      <c r="CB11" s="223"/>
      <c r="CC11" s="263" t="s">
        <v>281</v>
      </c>
      <c r="CD11" s="263"/>
      <c r="CE11" s="263"/>
      <c r="CF11" s="263"/>
      <c r="CG11" s="263"/>
      <c r="CH11" s="263"/>
      <c r="CI11" s="263"/>
      <c r="CJ11" s="263"/>
      <c r="CK11" s="263"/>
      <c r="CL11" s="263"/>
      <c r="CM11" s="263"/>
      <c r="CN11" s="263"/>
      <c r="CO11" s="225"/>
      <c r="DU11" s="3" t="s">
        <v>16</v>
      </c>
    </row>
    <row r="12" spans="2:125" ht="12" thickTop="1" x14ac:dyDescent="0.2">
      <c r="G12" s="60"/>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3"/>
      <c r="BR12" s="60"/>
      <c r="BS12" s="61"/>
      <c r="BT12" s="61"/>
      <c r="BU12" s="61"/>
      <c r="BV12" s="61"/>
      <c r="BW12" s="61"/>
      <c r="BX12" s="61"/>
      <c r="BY12" s="61"/>
      <c r="BZ12" s="63"/>
      <c r="CB12" s="223"/>
      <c r="CC12" s="224"/>
      <c r="CD12" s="224"/>
      <c r="CE12" s="224"/>
      <c r="CF12" s="224"/>
      <c r="CG12" s="224"/>
      <c r="CH12" s="224"/>
      <c r="CI12" s="224"/>
      <c r="CJ12" s="224"/>
      <c r="CK12" s="224"/>
      <c r="CL12" s="224"/>
      <c r="CM12" s="224"/>
      <c r="CN12" s="224"/>
      <c r="CO12" s="225"/>
      <c r="DU12" s="3" t="s">
        <v>232</v>
      </c>
    </row>
    <row r="13" spans="2:125" ht="11.25" customHeight="1" x14ac:dyDescent="0.2">
      <c r="G13" s="64"/>
      <c r="H13" s="77" t="s">
        <v>70</v>
      </c>
      <c r="I13" s="65"/>
      <c r="J13" s="65"/>
      <c r="K13" s="65"/>
      <c r="L13" s="65"/>
      <c r="M13" s="65"/>
      <c r="N13" s="65"/>
      <c r="O13" s="65"/>
      <c r="P13" s="65"/>
      <c r="Q13" s="65"/>
      <c r="R13" s="65"/>
      <c r="S13" s="65"/>
      <c r="T13" s="65"/>
      <c r="U13" s="65"/>
      <c r="V13" s="65"/>
      <c r="W13" s="65"/>
      <c r="X13" s="65"/>
      <c r="Y13" s="65"/>
      <c r="Z13" s="65"/>
      <c r="AA13" s="65"/>
      <c r="AB13" s="65"/>
      <c r="AC13" s="65"/>
      <c r="AD13" s="324" t="s">
        <v>71</v>
      </c>
      <c r="AE13" s="324"/>
      <c r="AF13" s="324"/>
      <c r="AG13" s="324"/>
      <c r="AH13" s="324"/>
      <c r="AI13" s="324"/>
      <c r="AJ13" s="324"/>
      <c r="AK13" s="324"/>
      <c r="AL13" s="324"/>
      <c r="AM13" s="324"/>
      <c r="AN13" s="324"/>
      <c r="AO13" s="324"/>
      <c r="AP13" s="65"/>
      <c r="AQ13" s="324" t="s">
        <v>72</v>
      </c>
      <c r="AR13" s="324"/>
      <c r="AS13" s="324"/>
      <c r="AT13" s="324"/>
      <c r="AU13" s="324"/>
      <c r="AV13" s="324"/>
      <c r="AW13" s="324"/>
      <c r="AX13" s="324"/>
      <c r="AY13" s="324"/>
      <c r="AZ13" s="324"/>
      <c r="BA13" s="324"/>
      <c r="BB13" s="324"/>
      <c r="BC13" s="65"/>
      <c r="BD13" s="324" t="s">
        <v>73</v>
      </c>
      <c r="BE13" s="324"/>
      <c r="BF13" s="324"/>
      <c r="BG13" s="324"/>
      <c r="BH13" s="324"/>
      <c r="BI13" s="324"/>
      <c r="BJ13" s="324"/>
      <c r="BK13" s="324"/>
      <c r="BL13" s="324"/>
      <c r="BM13" s="324"/>
      <c r="BN13" s="324"/>
      <c r="BO13" s="324"/>
      <c r="BP13" s="67"/>
      <c r="BR13" s="64"/>
      <c r="BS13" s="356" t="s">
        <v>74</v>
      </c>
      <c r="BT13" s="356"/>
      <c r="BU13" s="356"/>
      <c r="BV13" s="356"/>
      <c r="BW13" s="356"/>
      <c r="BX13" s="356"/>
      <c r="BY13" s="356"/>
      <c r="BZ13" s="67"/>
      <c r="CB13" s="223"/>
      <c r="CC13" s="300"/>
      <c r="CD13" s="301"/>
      <c r="CE13" s="301"/>
      <c r="CF13" s="301"/>
      <c r="CG13" s="301"/>
      <c r="CH13" s="301"/>
      <c r="CI13" s="301"/>
      <c r="CJ13" s="301"/>
      <c r="CK13" s="301"/>
      <c r="CL13" s="301"/>
      <c r="CM13" s="301"/>
      <c r="CN13" s="302"/>
      <c r="CO13" s="225"/>
      <c r="DU13" s="3" t="s">
        <v>172</v>
      </c>
    </row>
    <row r="14" spans="2:125" ht="11.25" customHeight="1" x14ac:dyDescent="0.2">
      <c r="G14" s="64"/>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7"/>
      <c r="BR14" s="64"/>
      <c r="BS14" s="356"/>
      <c r="BT14" s="356"/>
      <c r="BU14" s="356"/>
      <c r="BV14" s="356"/>
      <c r="BW14" s="356"/>
      <c r="BX14" s="356"/>
      <c r="BY14" s="356"/>
      <c r="BZ14" s="67"/>
      <c r="CB14" s="223"/>
      <c r="CC14" s="303"/>
      <c r="CD14" s="304"/>
      <c r="CE14" s="304"/>
      <c r="CF14" s="304"/>
      <c r="CG14" s="304"/>
      <c r="CH14" s="304"/>
      <c r="CI14" s="304"/>
      <c r="CJ14" s="304"/>
      <c r="CK14" s="304"/>
      <c r="CL14" s="304"/>
      <c r="CM14" s="304"/>
      <c r="CN14" s="305"/>
      <c r="CO14" s="225"/>
      <c r="CT14" s="209" t="s">
        <v>238</v>
      </c>
      <c r="DU14" s="3" t="s">
        <v>171</v>
      </c>
    </row>
    <row r="15" spans="2:125" ht="11.25" customHeight="1" x14ac:dyDescent="0.2">
      <c r="B15" s="239" t="s">
        <v>270</v>
      </c>
      <c r="G15" s="64"/>
      <c r="H15" s="65" t="s">
        <v>75</v>
      </c>
      <c r="I15" s="65"/>
      <c r="J15" s="65"/>
      <c r="K15" s="65"/>
      <c r="L15" s="65"/>
      <c r="M15" s="65"/>
      <c r="N15" s="65"/>
      <c r="O15" s="65"/>
      <c r="P15" s="65"/>
      <c r="Q15" s="65"/>
      <c r="R15" s="65"/>
      <c r="S15" s="65"/>
      <c r="T15" s="65"/>
      <c r="U15" s="65"/>
      <c r="V15" s="65"/>
      <c r="W15" s="65"/>
      <c r="X15" s="65"/>
      <c r="Y15" s="65"/>
      <c r="Z15" s="65"/>
      <c r="AA15" s="65"/>
      <c r="AB15" s="65"/>
      <c r="AC15" s="65"/>
      <c r="AD15" s="339"/>
      <c r="AE15" s="340"/>
      <c r="AF15" s="340"/>
      <c r="AG15" s="340"/>
      <c r="AH15" s="78" t="s">
        <v>76</v>
      </c>
      <c r="AI15" s="78"/>
      <c r="AJ15" s="78"/>
      <c r="AK15" s="339"/>
      <c r="AL15" s="340"/>
      <c r="AM15" s="340"/>
      <c r="AN15" s="78" t="s">
        <v>77</v>
      </c>
      <c r="AO15" s="78"/>
      <c r="AP15" s="65"/>
      <c r="AQ15" s="312"/>
      <c r="AR15" s="313"/>
      <c r="AS15" s="313"/>
      <c r="AT15" s="314"/>
      <c r="AU15" s="65"/>
      <c r="AV15" s="65"/>
      <c r="AW15" s="65"/>
      <c r="AX15" s="353"/>
      <c r="AY15" s="354"/>
      <c r="AZ15" s="355"/>
      <c r="BA15" s="65" t="s">
        <v>77</v>
      </c>
      <c r="BB15" s="65"/>
      <c r="BC15" s="65"/>
      <c r="BD15" s="298">
        <f>AQ15-AD15</f>
        <v>0</v>
      </c>
      <c r="BE15" s="298"/>
      <c r="BF15" s="298"/>
      <c r="BG15" s="298"/>
      <c r="BH15" s="65" t="s">
        <v>76</v>
      </c>
      <c r="BI15" s="65"/>
      <c r="BJ15" s="65"/>
      <c r="BK15" s="298">
        <f>AX15-AK15</f>
        <v>0</v>
      </c>
      <c r="BL15" s="350"/>
      <c r="BM15" s="350"/>
      <c r="BN15" s="65" t="s">
        <v>77</v>
      </c>
      <c r="BO15" s="65"/>
      <c r="BP15" s="67"/>
      <c r="BR15" s="64"/>
      <c r="BS15" s="356"/>
      <c r="BT15" s="356"/>
      <c r="BU15" s="356"/>
      <c r="BV15" s="356"/>
      <c r="BW15" s="356"/>
      <c r="BX15" s="356"/>
      <c r="BY15" s="356"/>
      <c r="BZ15" s="67"/>
      <c r="CB15" s="223"/>
      <c r="CC15" s="303"/>
      <c r="CD15" s="304"/>
      <c r="CE15" s="304"/>
      <c r="CF15" s="304"/>
      <c r="CG15" s="304"/>
      <c r="CH15" s="304"/>
      <c r="CI15" s="304"/>
      <c r="CJ15" s="304"/>
      <c r="CK15" s="304"/>
      <c r="CL15" s="304"/>
      <c r="CM15" s="304"/>
      <c r="CN15" s="305"/>
      <c r="CO15" s="225"/>
      <c r="CR15" s="213">
        <f>IF(AND(ISBLANK(AQ15)=FALSE,ISBLANK(AQ16)=FALSE,ISBLANK(AX15)=FALSE,ISBLANK(BV17)=FALSE),1,3)</f>
        <v>3</v>
      </c>
      <c r="CT15" s="59" t="s">
        <v>246</v>
      </c>
      <c r="DU15" s="3" t="s">
        <v>173</v>
      </c>
    </row>
    <row r="16" spans="2:125" x14ac:dyDescent="0.2">
      <c r="G16" s="64"/>
      <c r="H16" s="65" t="s">
        <v>219</v>
      </c>
      <c r="I16" s="65"/>
      <c r="J16" s="65"/>
      <c r="K16" s="65"/>
      <c r="L16" s="65"/>
      <c r="M16" s="65"/>
      <c r="N16" s="65"/>
      <c r="O16" s="65"/>
      <c r="P16" s="65"/>
      <c r="Q16" s="65"/>
      <c r="R16" s="65"/>
      <c r="S16" s="65"/>
      <c r="T16" s="65"/>
      <c r="U16" s="65"/>
      <c r="V16" s="65"/>
      <c r="W16" s="65"/>
      <c r="X16" s="65"/>
      <c r="Y16" s="65"/>
      <c r="Z16" s="65"/>
      <c r="AA16" s="65"/>
      <c r="AB16" s="65"/>
      <c r="AC16" s="65"/>
      <c r="AD16" s="318"/>
      <c r="AE16" s="319"/>
      <c r="AF16" s="319"/>
      <c r="AG16" s="319"/>
      <c r="AH16" s="79" t="s">
        <v>76</v>
      </c>
      <c r="AI16" s="79"/>
      <c r="AJ16" s="79"/>
      <c r="AK16" s="80"/>
      <c r="AL16" s="80"/>
      <c r="AM16" s="80"/>
      <c r="AN16" s="79"/>
      <c r="AO16" s="79"/>
      <c r="AP16" s="81"/>
      <c r="AQ16" s="294">
        <v>0</v>
      </c>
      <c r="AR16" s="295"/>
      <c r="AS16" s="295"/>
      <c r="AT16" s="296"/>
      <c r="AU16" s="81" t="s">
        <v>76</v>
      </c>
      <c r="AV16" s="81"/>
      <c r="AW16" s="81"/>
      <c r="AX16" s="80"/>
      <c r="AY16" s="80"/>
      <c r="AZ16" s="80"/>
      <c r="BA16" s="79"/>
      <c r="BB16" s="79"/>
      <c r="BC16" s="81"/>
      <c r="BD16" s="316">
        <f>AQ16-AD16</f>
        <v>0</v>
      </c>
      <c r="BE16" s="316"/>
      <c r="BF16" s="316"/>
      <c r="BG16" s="316"/>
      <c r="BH16" s="81" t="s">
        <v>76</v>
      </c>
      <c r="BI16" s="81"/>
      <c r="BJ16" s="81"/>
      <c r="BK16" s="80"/>
      <c r="BL16" s="80"/>
      <c r="BM16" s="80"/>
      <c r="BN16" s="79"/>
      <c r="BO16" s="79"/>
      <c r="BP16" s="67"/>
      <c r="BR16" s="64"/>
      <c r="BS16" s="356"/>
      <c r="BT16" s="356"/>
      <c r="BU16" s="356"/>
      <c r="BV16" s="356"/>
      <c r="BW16" s="356"/>
      <c r="BX16" s="356"/>
      <c r="BY16" s="356"/>
      <c r="BZ16" s="67"/>
      <c r="CB16" s="223"/>
      <c r="CC16" s="303"/>
      <c r="CD16" s="304"/>
      <c r="CE16" s="304"/>
      <c r="CF16" s="304"/>
      <c r="CG16" s="304"/>
      <c r="CH16" s="304"/>
      <c r="CI16" s="304"/>
      <c r="CJ16" s="304"/>
      <c r="CK16" s="304"/>
      <c r="CL16" s="304"/>
      <c r="CM16" s="304"/>
      <c r="CN16" s="305"/>
      <c r="CO16" s="225"/>
      <c r="DU16" s="3" t="s">
        <v>174</v>
      </c>
    </row>
    <row r="17" spans="2:125" ht="12" thickBot="1" x14ac:dyDescent="0.25">
      <c r="G17" s="64"/>
      <c r="H17" s="65" t="s">
        <v>78</v>
      </c>
      <c r="I17" s="65"/>
      <c r="J17" s="65"/>
      <c r="K17" s="65"/>
      <c r="L17" s="65"/>
      <c r="M17" s="65"/>
      <c r="N17" s="65"/>
      <c r="O17" s="65"/>
      <c r="P17" s="65"/>
      <c r="Q17" s="65"/>
      <c r="R17" s="65"/>
      <c r="S17" s="65"/>
      <c r="T17" s="65"/>
      <c r="U17" s="65"/>
      <c r="V17" s="65"/>
      <c r="W17" s="65"/>
      <c r="X17" s="65"/>
      <c r="Y17" s="65"/>
      <c r="Z17" s="65"/>
      <c r="AA17" s="65"/>
      <c r="AB17" s="65"/>
      <c r="AC17" s="65"/>
      <c r="AD17" s="335">
        <f>AD15+AD16</f>
        <v>0</v>
      </c>
      <c r="AE17" s="335"/>
      <c r="AF17" s="335"/>
      <c r="AG17" s="335"/>
      <c r="AH17" s="82" t="s">
        <v>76</v>
      </c>
      <c r="AI17" s="82"/>
      <c r="AJ17" s="82"/>
      <c r="AK17" s="335">
        <f>AK15</f>
        <v>0</v>
      </c>
      <c r="AL17" s="336"/>
      <c r="AM17" s="336"/>
      <c r="AN17" s="82" t="s">
        <v>77</v>
      </c>
      <c r="AO17" s="82"/>
      <c r="AP17" s="83"/>
      <c r="AQ17" s="337">
        <f>AQ15+AQ16</f>
        <v>0</v>
      </c>
      <c r="AR17" s="337"/>
      <c r="AS17" s="337"/>
      <c r="AT17" s="337"/>
      <c r="AU17" s="83" t="s">
        <v>76</v>
      </c>
      <c r="AV17" s="83"/>
      <c r="AW17" s="83"/>
      <c r="AX17" s="337">
        <f>AX15</f>
        <v>0</v>
      </c>
      <c r="AY17" s="338"/>
      <c r="AZ17" s="338"/>
      <c r="BA17" s="83" t="s">
        <v>77</v>
      </c>
      <c r="BB17" s="83"/>
      <c r="BC17" s="83"/>
      <c r="BD17" s="337">
        <f>BD15+BD16</f>
        <v>0</v>
      </c>
      <c r="BE17" s="337"/>
      <c r="BF17" s="337"/>
      <c r="BG17" s="337"/>
      <c r="BH17" s="83" t="s">
        <v>76</v>
      </c>
      <c r="BI17" s="83"/>
      <c r="BJ17" s="83"/>
      <c r="BK17" s="337">
        <f>BK15</f>
        <v>0</v>
      </c>
      <c r="BL17" s="338"/>
      <c r="BM17" s="338"/>
      <c r="BN17" s="83" t="s">
        <v>77</v>
      </c>
      <c r="BO17" s="83"/>
      <c r="BP17" s="67"/>
      <c r="BR17" s="64"/>
      <c r="BS17" s="324" t="s">
        <v>79</v>
      </c>
      <c r="BT17" s="324"/>
      <c r="BU17" s="65"/>
      <c r="BV17" s="382"/>
      <c r="BW17" s="383"/>
      <c r="BX17" s="383"/>
      <c r="BY17" s="384"/>
      <c r="BZ17" s="67"/>
      <c r="CB17" s="223"/>
      <c r="CC17" s="306"/>
      <c r="CD17" s="307"/>
      <c r="CE17" s="307"/>
      <c r="CF17" s="307"/>
      <c r="CG17" s="307"/>
      <c r="CH17" s="307"/>
      <c r="CI17" s="307"/>
      <c r="CJ17" s="307"/>
      <c r="CK17" s="307"/>
      <c r="CL17" s="307"/>
      <c r="CM17" s="307"/>
      <c r="CN17" s="308"/>
      <c r="CO17" s="225"/>
      <c r="CR17" s="219" t="str">
        <f>IF(BV17="Nee",(IF(ISBLANK(CC13)=FALSE,1,3)),"")</f>
        <v/>
      </c>
      <c r="CT17" s="59" t="s">
        <v>282</v>
      </c>
      <c r="DU17" s="59" t="s">
        <v>175</v>
      </c>
    </row>
    <row r="18" spans="2:125" ht="12.6" thickTop="1" thickBot="1" x14ac:dyDescent="0.25">
      <c r="G18" s="6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71"/>
      <c r="BR18" s="385" t="str">
        <f>IF(BV17="Nee","Motivatie rechts","")</f>
        <v/>
      </c>
      <c r="BS18" s="386"/>
      <c r="BT18" s="386"/>
      <c r="BU18" s="386"/>
      <c r="BV18" s="386"/>
      <c r="BW18" s="386"/>
      <c r="BX18" s="386"/>
      <c r="BY18" s="386"/>
      <c r="BZ18" s="387"/>
      <c r="CB18" s="226"/>
      <c r="CC18" s="227"/>
      <c r="CD18" s="227"/>
      <c r="CE18" s="227"/>
      <c r="CF18" s="227"/>
      <c r="CG18" s="227"/>
      <c r="CH18" s="227"/>
      <c r="CI18" s="227"/>
      <c r="CJ18" s="227"/>
      <c r="CK18" s="227"/>
      <c r="CL18" s="227"/>
      <c r="CM18" s="227"/>
      <c r="CN18" s="227"/>
      <c r="CO18" s="228"/>
      <c r="DU18" s="3" t="s">
        <v>176</v>
      </c>
    </row>
    <row r="19" spans="2:125" ht="12.6" thickTop="1" thickBot="1" x14ac:dyDescent="0.25">
      <c r="DU19" s="3" t="s">
        <v>177</v>
      </c>
    </row>
    <row r="20" spans="2:125" ht="11.25" customHeight="1" thickTop="1" x14ac:dyDescent="0.2">
      <c r="G20" s="388" t="s">
        <v>202</v>
      </c>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c r="AW20" s="389"/>
      <c r="AX20" s="389"/>
      <c r="AY20" s="389"/>
      <c r="AZ20" s="389"/>
      <c r="BA20" s="389"/>
      <c r="BB20" s="389"/>
      <c r="BC20" s="389"/>
      <c r="BD20" s="389"/>
      <c r="BE20" s="389"/>
      <c r="BF20" s="389"/>
      <c r="BG20" s="389"/>
      <c r="BH20" s="389"/>
      <c r="BI20" s="389"/>
      <c r="BJ20" s="389"/>
      <c r="BK20" s="389"/>
      <c r="BL20" s="389"/>
      <c r="BM20" s="389"/>
      <c r="BN20" s="389"/>
      <c r="BO20" s="389"/>
      <c r="BP20" s="389"/>
      <c r="BQ20" s="389"/>
      <c r="BR20" s="389"/>
      <c r="BS20" s="389"/>
      <c r="BT20" s="389"/>
      <c r="BU20" s="389"/>
      <c r="BV20" s="389"/>
      <c r="BW20" s="389"/>
      <c r="BX20" s="389"/>
      <c r="BY20" s="389"/>
      <c r="BZ20" s="389"/>
      <c r="CA20" s="389"/>
      <c r="CB20" s="389"/>
      <c r="CC20" s="389"/>
      <c r="CD20" s="389"/>
      <c r="CE20" s="389"/>
      <c r="CF20" s="389"/>
      <c r="CG20" s="389"/>
      <c r="CH20" s="389"/>
      <c r="CI20" s="389"/>
      <c r="CJ20" s="389"/>
      <c r="CK20" s="389"/>
      <c r="CL20" s="389"/>
      <c r="CM20" s="389"/>
      <c r="CN20" s="389"/>
      <c r="CO20" s="390"/>
      <c r="DU20" s="3" t="s">
        <v>178</v>
      </c>
    </row>
    <row r="21" spans="2:125" x14ac:dyDescent="0.2">
      <c r="G21" s="391"/>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c r="BA21" s="263"/>
      <c r="BB21" s="263"/>
      <c r="BC21" s="263"/>
      <c r="BD21" s="263"/>
      <c r="BE21" s="263"/>
      <c r="BF21" s="263"/>
      <c r="BG21" s="263"/>
      <c r="BH21" s="263"/>
      <c r="BI21" s="263"/>
      <c r="BJ21" s="263"/>
      <c r="BK21" s="263"/>
      <c r="BL21" s="263"/>
      <c r="BM21" s="263"/>
      <c r="BN21" s="263"/>
      <c r="BO21" s="263"/>
      <c r="BP21" s="263"/>
      <c r="BQ21" s="263"/>
      <c r="BR21" s="263"/>
      <c r="BS21" s="263"/>
      <c r="BT21" s="263"/>
      <c r="BU21" s="263"/>
      <c r="BV21" s="263"/>
      <c r="BW21" s="263"/>
      <c r="BX21" s="263"/>
      <c r="BY21" s="263"/>
      <c r="BZ21" s="263"/>
      <c r="CA21" s="263"/>
      <c r="CB21" s="263"/>
      <c r="CC21" s="263"/>
      <c r="CD21" s="263"/>
      <c r="CE21" s="263"/>
      <c r="CF21" s="263"/>
      <c r="CG21" s="263"/>
      <c r="CH21" s="263"/>
      <c r="CI21" s="263"/>
      <c r="CJ21" s="263"/>
      <c r="CK21" s="263"/>
      <c r="CL21" s="263"/>
      <c r="CM21" s="263"/>
      <c r="CN21" s="263"/>
      <c r="CO21" s="392"/>
      <c r="DU21" s="3" t="s">
        <v>179</v>
      </c>
    </row>
    <row r="22" spans="2:125" x14ac:dyDescent="0.2">
      <c r="G22" s="64" t="s">
        <v>80</v>
      </c>
      <c r="H22" s="65"/>
      <c r="I22" s="65"/>
      <c r="J22" s="65"/>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65" t="s">
        <v>81</v>
      </c>
      <c r="AQ22" s="65"/>
      <c r="AR22" s="65"/>
      <c r="AS22" s="65"/>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65" t="s">
        <v>82</v>
      </c>
      <c r="BZ22" s="65"/>
      <c r="CA22" s="65"/>
      <c r="CB22" s="65"/>
      <c r="CC22" s="84"/>
      <c r="CD22" s="84"/>
      <c r="CE22" s="84"/>
      <c r="CF22" s="84"/>
      <c r="CG22" s="84"/>
      <c r="CH22" s="84"/>
      <c r="CI22" s="84"/>
      <c r="CJ22" s="84"/>
      <c r="CK22" s="84"/>
      <c r="CL22" s="84"/>
      <c r="CM22" s="84"/>
      <c r="CN22" s="84"/>
      <c r="CO22" s="85"/>
    </row>
    <row r="23" spans="2:125" x14ac:dyDescent="0.2">
      <c r="B23" s="239" t="s">
        <v>271</v>
      </c>
      <c r="G23" s="64" t="s">
        <v>75</v>
      </c>
      <c r="H23" s="65"/>
      <c r="I23" s="65"/>
      <c r="J23" s="65"/>
      <c r="K23" s="65"/>
      <c r="L23" s="65"/>
      <c r="M23" s="65"/>
      <c r="N23" s="65"/>
      <c r="O23" s="65"/>
      <c r="P23" s="65"/>
      <c r="Q23" s="65"/>
      <c r="R23" s="65"/>
      <c r="S23" s="65"/>
      <c r="T23" s="65"/>
      <c r="U23" s="65"/>
      <c r="V23" s="65"/>
      <c r="W23" s="65"/>
      <c r="X23" s="65"/>
      <c r="Y23" s="65"/>
      <c r="Z23" s="65"/>
      <c r="AA23" s="65"/>
      <c r="AB23" s="65"/>
      <c r="AC23" s="312"/>
      <c r="AD23" s="313"/>
      <c r="AE23" s="313"/>
      <c r="AF23" s="314"/>
      <c r="AG23" s="86" t="s">
        <v>76</v>
      </c>
      <c r="AH23" s="86"/>
      <c r="AI23" s="86"/>
      <c r="AJ23" s="353"/>
      <c r="AK23" s="354"/>
      <c r="AL23" s="355"/>
      <c r="AM23" s="86" t="s">
        <v>77</v>
      </c>
      <c r="AN23" s="86"/>
      <c r="AO23" s="87"/>
      <c r="AP23" s="86" t="s">
        <v>75</v>
      </c>
      <c r="AQ23" s="86"/>
      <c r="AR23" s="86"/>
      <c r="AS23" s="86"/>
      <c r="AT23" s="86"/>
      <c r="AU23" s="86"/>
      <c r="AV23" s="86"/>
      <c r="AW23" s="86"/>
      <c r="AX23" s="86"/>
      <c r="AY23" s="86"/>
      <c r="AZ23" s="86"/>
      <c r="BA23" s="86"/>
      <c r="BB23" s="86"/>
      <c r="BC23" s="86"/>
      <c r="BD23" s="86"/>
      <c r="BE23" s="86"/>
      <c r="BF23" s="86"/>
      <c r="BG23" s="86"/>
      <c r="BH23" s="86"/>
      <c r="BI23" s="86"/>
      <c r="BJ23" s="86"/>
      <c r="BK23" s="86"/>
      <c r="BL23" s="312"/>
      <c r="BM23" s="313"/>
      <c r="BN23" s="313"/>
      <c r="BO23" s="314"/>
      <c r="BP23" s="86" t="s">
        <v>76</v>
      </c>
      <c r="BQ23" s="86"/>
      <c r="BR23" s="86"/>
      <c r="BS23" s="353"/>
      <c r="BT23" s="354"/>
      <c r="BU23" s="355"/>
      <c r="BV23" s="86" t="s">
        <v>77</v>
      </c>
      <c r="BW23" s="65"/>
      <c r="BX23" s="84"/>
      <c r="BY23" s="65" t="s">
        <v>218</v>
      </c>
      <c r="BZ23" s="65"/>
      <c r="CA23" s="65"/>
      <c r="CB23" s="65"/>
      <c r="CC23" s="65"/>
      <c r="CD23" s="65"/>
      <c r="CE23" s="65"/>
      <c r="CF23" s="65"/>
      <c r="CG23" s="65"/>
      <c r="CH23" s="65"/>
      <c r="CI23" s="65"/>
      <c r="CJ23" s="65"/>
      <c r="CK23" s="65"/>
      <c r="CL23" s="65"/>
      <c r="CM23" s="65"/>
      <c r="CN23" s="65"/>
      <c r="CO23" s="85"/>
      <c r="CR23" s="219" t="str">
        <f>IF(OR(BD17&lt;0,BK15&lt;0),IF(OR(AND(ISBLANK(AC23)=FALSE,ISBLANK(AC24)=FALSE,ISBLANK(AJ23)=FALSE,ISBLANK(P26)=FALSE),AND(ISBLANK(BL23)=FALSE,ISBLANK(BS23)=FALSE,ISBLANK(BL24)=FALSE,ISBLANK(AZ26)=FALSE),AND(ISBLANK(CF24)=FALSE,ISBLANK(CF26)=FALSE)),1,3),"")</f>
        <v/>
      </c>
      <c r="CT23" s="59" t="s">
        <v>247</v>
      </c>
    </row>
    <row r="24" spans="2:125" x14ac:dyDescent="0.2">
      <c r="G24" s="64" t="s">
        <v>219</v>
      </c>
      <c r="H24" s="65"/>
      <c r="I24" s="65"/>
      <c r="J24" s="65"/>
      <c r="K24" s="65"/>
      <c r="L24" s="65"/>
      <c r="M24" s="65"/>
      <c r="N24" s="65"/>
      <c r="O24" s="65"/>
      <c r="P24" s="65"/>
      <c r="Q24" s="65"/>
      <c r="R24" s="65"/>
      <c r="S24" s="65"/>
      <c r="T24" s="65"/>
      <c r="U24" s="65"/>
      <c r="V24" s="65"/>
      <c r="W24" s="65"/>
      <c r="X24" s="65"/>
      <c r="Y24" s="65"/>
      <c r="Z24" s="65"/>
      <c r="AA24" s="65"/>
      <c r="AB24" s="65"/>
      <c r="AC24" s="294">
        <v>0</v>
      </c>
      <c r="AD24" s="295"/>
      <c r="AE24" s="295"/>
      <c r="AF24" s="296"/>
      <c r="AG24" s="88" t="s">
        <v>76</v>
      </c>
      <c r="AH24" s="88"/>
      <c r="AI24" s="88"/>
      <c r="AJ24" s="65"/>
      <c r="AK24" s="65"/>
      <c r="AL24" s="65"/>
      <c r="AM24" s="88" t="s">
        <v>77</v>
      </c>
      <c r="AN24" s="88"/>
      <c r="AO24" s="87"/>
      <c r="AP24" s="86" t="s">
        <v>219</v>
      </c>
      <c r="AQ24" s="86"/>
      <c r="AR24" s="86"/>
      <c r="AS24" s="86"/>
      <c r="AT24" s="86"/>
      <c r="AU24" s="86"/>
      <c r="AV24" s="86"/>
      <c r="AW24" s="86"/>
      <c r="AX24" s="86"/>
      <c r="AY24" s="86"/>
      <c r="AZ24" s="86"/>
      <c r="BA24" s="86"/>
      <c r="BB24" s="86"/>
      <c r="BC24" s="86"/>
      <c r="BD24" s="86"/>
      <c r="BE24" s="86"/>
      <c r="BF24" s="86"/>
      <c r="BG24" s="86"/>
      <c r="BH24" s="86"/>
      <c r="BI24" s="86"/>
      <c r="BJ24" s="86"/>
      <c r="BK24" s="86"/>
      <c r="BL24" s="294">
        <v>0</v>
      </c>
      <c r="BM24" s="295"/>
      <c r="BN24" s="295"/>
      <c r="BO24" s="296"/>
      <c r="BP24" s="88" t="s">
        <v>76</v>
      </c>
      <c r="BQ24" s="88"/>
      <c r="BR24" s="88"/>
      <c r="BS24" s="65"/>
      <c r="BT24" s="65"/>
      <c r="BU24" s="65"/>
      <c r="BV24" s="88" t="s">
        <v>77</v>
      </c>
      <c r="BW24" s="81"/>
      <c r="BX24" s="84"/>
      <c r="BY24" s="65" t="s">
        <v>83</v>
      </c>
      <c r="BZ24" s="65"/>
      <c r="CA24" s="65"/>
      <c r="CB24" s="65"/>
      <c r="CC24" s="65"/>
      <c r="CD24" s="65"/>
      <c r="CE24" s="65"/>
      <c r="CF24" s="376"/>
      <c r="CG24" s="377"/>
      <c r="CH24" s="377"/>
      <c r="CI24" s="377"/>
      <c r="CJ24" s="377"/>
      <c r="CK24" s="377"/>
      <c r="CL24" s="377"/>
      <c r="CM24" s="377"/>
      <c r="CN24" s="378"/>
      <c r="CO24" s="85"/>
    </row>
    <row r="25" spans="2:125" x14ac:dyDescent="0.2">
      <c r="G25" s="64" t="s">
        <v>78</v>
      </c>
      <c r="H25" s="65"/>
      <c r="I25" s="65"/>
      <c r="J25" s="65"/>
      <c r="K25" s="65"/>
      <c r="L25" s="65"/>
      <c r="M25" s="65"/>
      <c r="N25" s="65"/>
      <c r="O25" s="65"/>
      <c r="P25" s="65"/>
      <c r="Q25" s="65"/>
      <c r="R25" s="65"/>
      <c r="S25" s="65"/>
      <c r="T25" s="65"/>
      <c r="U25" s="65"/>
      <c r="V25" s="65"/>
      <c r="W25" s="65"/>
      <c r="X25" s="65"/>
      <c r="Y25" s="65"/>
      <c r="Z25" s="65"/>
      <c r="AA25" s="65"/>
      <c r="AB25" s="65"/>
      <c r="AC25" s="373">
        <f>AC23+AC24</f>
        <v>0</v>
      </c>
      <c r="AD25" s="373"/>
      <c r="AE25" s="373"/>
      <c r="AF25" s="373"/>
      <c r="AG25" s="89" t="s">
        <v>76</v>
      </c>
      <c r="AH25" s="89"/>
      <c r="AI25" s="89"/>
      <c r="AJ25" s="373">
        <f>AJ23+AJ24</f>
        <v>0</v>
      </c>
      <c r="AK25" s="373"/>
      <c r="AL25" s="373"/>
      <c r="AM25" s="89" t="s">
        <v>77</v>
      </c>
      <c r="AN25" s="89"/>
      <c r="AO25" s="87"/>
      <c r="AP25" s="86" t="s">
        <v>78</v>
      </c>
      <c r="AQ25" s="86"/>
      <c r="AR25" s="86"/>
      <c r="AS25" s="86"/>
      <c r="AT25" s="86"/>
      <c r="AU25" s="86"/>
      <c r="AV25" s="86"/>
      <c r="AW25" s="86"/>
      <c r="AX25" s="86"/>
      <c r="AY25" s="86"/>
      <c r="AZ25" s="86"/>
      <c r="BA25" s="86"/>
      <c r="BB25" s="86"/>
      <c r="BC25" s="86"/>
      <c r="BD25" s="86"/>
      <c r="BE25" s="86"/>
      <c r="BF25" s="86"/>
      <c r="BG25" s="86"/>
      <c r="BH25" s="86"/>
      <c r="BI25" s="86"/>
      <c r="BJ25" s="86"/>
      <c r="BK25" s="86"/>
      <c r="BL25" s="373">
        <f>BL23+BL24</f>
        <v>0</v>
      </c>
      <c r="BM25" s="373"/>
      <c r="BN25" s="373"/>
      <c r="BO25" s="373"/>
      <c r="BP25" s="89" t="s">
        <v>76</v>
      </c>
      <c r="BQ25" s="89"/>
      <c r="BR25" s="89"/>
      <c r="BS25" s="373">
        <f>BS23+BS24</f>
        <v>0</v>
      </c>
      <c r="BT25" s="373"/>
      <c r="BU25" s="373"/>
      <c r="BV25" s="90" t="s">
        <v>77</v>
      </c>
      <c r="BW25" s="90"/>
      <c r="BX25" s="84"/>
      <c r="BY25" s="65"/>
      <c r="BZ25" s="65"/>
      <c r="CA25" s="65"/>
      <c r="CB25" s="65"/>
      <c r="CC25" s="65"/>
      <c r="CD25" s="65"/>
      <c r="CE25" s="65"/>
      <c r="CF25" s="379"/>
      <c r="CG25" s="380"/>
      <c r="CH25" s="380"/>
      <c r="CI25" s="380"/>
      <c r="CJ25" s="380"/>
      <c r="CK25" s="380"/>
      <c r="CL25" s="380"/>
      <c r="CM25" s="380"/>
      <c r="CN25" s="381"/>
      <c r="CO25" s="85"/>
    </row>
    <row r="26" spans="2:125" x14ac:dyDescent="0.2">
      <c r="G26" s="64" t="s">
        <v>84</v>
      </c>
      <c r="H26" s="65"/>
      <c r="I26" s="65"/>
      <c r="J26" s="65"/>
      <c r="K26" s="65"/>
      <c r="L26" s="65"/>
      <c r="M26" s="65"/>
      <c r="N26" s="65"/>
      <c r="O26" s="65"/>
      <c r="P26" s="358"/>
      <c r="Q26" s="359"/>
      <c r="R26" s="359"/>
      <c r="S26" s="359"/>
      <c r="T26" s="359"/>
      <c r="U26" s="359"/>
      <c r="V26" s="359"/>
      <c r="W26" s="359"/>
      <c r="X26" s="359"/>
      <c r="Y26" s="359"/>
      <c r="Z26" s="359"/>
      <c r="AA26" s="359"/>
      <c r="AB26" s="359"/>
      <c r="AC26" s="359"/>
      <c r="AD26" s="359"/>
      <c r="AE26" s="359"/>
      <c r="AF26" s="359"/>
      <c r="AG26" s="359"/>
      <c r="AH26" s="359"/>
      <c r="AI26" s="359"/>
      <c r="AJ26" s="359"/>
      <c r="AK26" s="359"/>
      <c r="AL26" s="359"/>
      <c r="AM26" s="359"/>
      <c r="AN26" s="360"/>
      <c r="AO26" s="84"/>
      <c r="AP26" s="65" t="s">
        <v>85</v>
      </c>
      <c r="AQ26" s="65"/>
      <c r="AR26" s="65"/>
      <c r="AS26" s="65"/>
      <c r="AT26" s="65"/>
      <c r="AU26" s="65"/>
      <c r="AV26" s="65"/>
      <c r="AW26" s="65"/>
      <c r="AX26" s="65"/>
      <c r="AY26" s="65"/>
      <c r="AZ26" s="358"/>
      <c r="BA26" s="359"/>
      <c r="BB26" s="359"/>
      <c r="BC26" s="359"/>
      <c r="BD26" s="359"/>
      <c r="BE26" s="359"/>
      <c r="BF26" s="359"/>
      <c r="BG26" s="359"/>
      <c r="BH26" s="359"/>
      <c r="BI26" s="359"/>
      <c r="BJ26" s="359"/>
      <c r="BK26" s="359"/>
      <c r="BL26" s="359"/>
      <c r="BM26" s="359"/>
      <c r="BN26" s="359"/>
      <c r="BO26" s="359"/>
      <c r="BP26" s="359"/>
      <c r="BQ26" s="359"/>
      <c r="BR26" s="359"/>
      <c r="BS26" s="359"/>
      <c r="BT26" s="359"/>
      <c r="BU26" s="359"/>
      <c r="BV26" s="359"/>
      <c r="BW26" s="360"/>
      <c r="BX26" s="84"/>
      <c r="BY26" s="65" t="s">
        <v>86</v>
      </c>
      <c r="BZ26" s="65"/>
      <c r="CA26" s="65"/>
      <c r="CB26" s="65"/>
      <c r="CC26" s="65"/>
      <c r="CD26" s="65"/>
      <c r="CE26" s="65"/>
      <c r="CF26" s="375"/>
      <c r="CG26" s="365"/>
      <c r="CH26" s="365"/>
      <c r="CI26" s="365"/>
      <c r="CJ26" s="365"/>
      <c r="CK26" s="365"/>
      <c r="CL26" s="365"/>
      <c r="CM26" s="365"/>
      <c r="CN26" s="366"/>
      <c r="CO26" s="85"/>
    </row>
    <row r="27" spans="2:125" x14ac:dyDescent="0.2">
      <c r="G27" s="64"/>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7"/>
    </row>
    <row r="28" spans="2:125" x14ac:dyDescent="0.2">
      <c r="G28" s="230"/>
      <c r="H28" s="263" t="s">
        <v>362</v>
      </c>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c r="BA28" s="263"/>
      <c r="BB28" s="263"/>
      <c r="BC28" s="263"/>
      <c r="BD28" s="263"/>
      <c r="BE28" s="263"/>
      <c r="BF28" s="263"/>
      <c r="BG28" s="263"/>
      <c r="BH28" s="263"/>
      <c r="BI28" s="263"/>
      <c r="BJ28" s="263"/>
      <c r="BK28" s="263"/>
      <c r="BL28" s="263"/>
      <c r="BM28" s="263"/>
      <c r="BN28" s="263"/>
      <c r="BO28" s="263"/>
      <c r="BP28" s="263"/>
      <c r="BQ28" s="263"/>
      <c r="BR28" s="263"/>
      <c r="BS28" s="263"/>
      <c r="BT28" s="263"/>
      <c r="BU28" s="263"/>
      <c r="BV28" s="263"/>
      <c r="BW28" s="263"/>
      <c r="BX28" s="263"/>
      <c r="BY28" s="263"/>
      <c r="BZ28" s="263"/>
      <c r="CA28" s="263"/>
      <c r="CB28" s="263"/>
      <c r="CC28" s="263"/>
      <c r="CD28" s="263"/>
      <c r="CE28" s="263"/>
      <c r="CF28" s="263"/>
      <c r="CG28" s="263"/>
      <c r="CH28" s="263"/>
      <c r="CI28" s="263"/>
      <c r="CJ28" s="263"/>
      <c r="CK28" s="263"/>
      <c r="CL28" s="263"/>
      <c r="CM28" s="263"/>
      <c r="CN28" s="263"/>
      <c r="CO28" s="231"/>
    </row>
    <row r="29" spans="2:125" x14ac:dyDescent="0.2">
      <c r="G29" s="230"/>
      <c r="H29" s="238"/>
      <c r="I29" s="238"/>
      <c r="J29" s="238"/>
      <c r="K29" s="238"/>
      <c r="L29" s="238"/>
      <c r="M29" s="238"/>
      <c r="N29" s="238"/>
      <c r="O29" s="201"/>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c r="AX29" s="238"/>
      <c r="AY29" s="238"/>
      <c r="AZ29" s="238"/>
      <c r="BA29" s="238"/>
      <c r="BB29" s="238"/>
      <c r="BC29" s="238"/>
      <c r="BD29" s="238"/>
      <c r="BE29" s="238"/>
      <c r="BF29" s="238"/>
      <c r="BG29" s="238"/>
      <c r="BH29" s="238"/>
      <c r="BI29" s="238"/>
      <c r="BJ29" s="238"/>
      <c r="BK29" s="238"/>
      <c r="BL29" s="238"/>
      <c r="BM29" s="238"/>
      <c r="BN29" s="238"/>
      <c r="BO29" s="238"/>
      <c r="BP29" s="238"/>
      <c r="BQ29" s="238"/>
      <c r="BR29" s="238"/>
      <c r="BS29" s="238"/>
      <c r="BT29" s="238"/>
      <c r="BU29" s="238"/>
      <c r="BV29" s="238"/>
      <c r="BW29" s="238"/>
      <c r="BX29" s="238"/>
      <c r="BY29" s="238"/>
      <c r="BZ29" s="238"/>
      <c r="CA29" s="238"/>
      <c r="CB29" s="238"/>
      <c r="CC29" s="238"/>
      <c r="CD29" s="238"/>
      <c r="CE29" s="238"/>
      <c r="CF29" s="238"/>
      <c r="CG29" s="238"/>
      <c r="CH29" s="238"/>
      <c r="CI29" s="238"/>
      <c r="CJ29" s="238"/>
      <c r="CK29" s="238"/>
      <c r="CL29" s="238"/>
      <c r="CM29" s="238"/>
      <c r="CN29" s="238"/>
      <c r="CO29" s="231"/>
    </row>
    <row r="30" spans="2:125" x14ac:dyDescent="0.2">
      <c r="G30" s="64"/>
      <c r="H30" s="273"/>
      <c r="I30" s="274"/>
      <c r="J30" s="274"/>
      <c r="K30" s="274"/>
      <c r="L30" s="274"/>
      <c r="M30" s="274"/>
      <c r="N30" s="275"/>
      <c r="O30" s="256"/>
      <c r="P30" s="276"/>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8"/>
      <c r="CO30" s="67"/>
      <c r="CR30" s="219" t="str">
        <f>IF(OR(BD17&gt;0,BK15&gt;0),IF(AND(ISBLANK($H$30)=FALSE,ISBLANK($P$30)=FALSE),1,3),"")</f>
        <v/>
      </c>
      <c r="CT30" s="59" t="s">
        <v>248</v>
      </c>
    </row>
    <row r="31" spans="2:125" x14ac:dyDescent="0.2">
      <c r="G31" s="64"/>
      <c r="H31" s="201"/>
      <c r="I31" s="201"/>
      <c r="J31" s="201"/>
      <c r="K31" s="201"/>
      <c r="L31" s="201"/>
      <c r="M31" s="201"/>
      <c r="N31" s="201"/>
      <c r="O31" s="254"/>
      <c r="P31" s="282"/>
      <c r="Q31" s="283"/>
      <c r="R31" s="283"/>
      <c r="S31" s="283"/>
      <c r="T31" s="283"/>
      <c r="U31" s="283"/>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c r="BC31" s="283"/>
      <c r="BD31" s="283"/>
      <c r="BE31" s="283"/>
      <c r="BF31" s="283"/>
      <c r="BG31" s="283"/>
      <c r="BH31" s="283"/>
      <c r="BI31" s="283"/>
      <c r="BJ31" s="283"/>
      <c r="BK31" s="283"/>
      <c r="BL31" s="283"/>
      <c r="BM31" s="283"/>
      <c r="BN31" s="283"/>
      <c r="BO31" s="283"/>
      <c r="BP31" s="283"/>
      <c r="BQ31" s="283"/>
      <c r="BR31" s="283"/>
      <c r="BS31" s="283"/>
      <c r="BT31" s="283"/>
      <c r="BU31" s="283"/>
      <c r="BV31" s="283"/>
      <c r="BW31" s="283"/>
      <c r="BX31" s="283"/>
      <c r="BY31" s="283"/>
      <c r="BZ31" s="283"/>
      <c r="CA31" s="283"/>
      <c r="CB31" s="283"/>
      <c r="CC31" s="283"/>
      <c r="CD31" s="283"/>
      <c r="CE31" s="283"/>
      <c r="CF31" s="283"/>
      <c r="CG31" s="283"/>
      <c r="CH31" s="283"/>
      <c r="CI31" s="283"/>
      <c r="CJ31" s="283"/>
      <c r="CK31" s="283"/>
      <c r="CL31" s="283"/>
      <c r="CM31" s="283"/>
      <c r="CN31" s="284"/>
      <c r="CO31" s="67"/>
    </row>
    <row r="32" spans="2:125" x14ac:dyDescent="0.2">
      <c r="G32" s="64"/>
      <c r="H32" s="77"/>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7"/>
    </row>
    <row r="33" spans="2:98" x14ac:dyDescent="0.2">
      <c r="G33" s="64"/>
      <c r="H33" s="77" t="s">
        <v>87</v>
      </c>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7"/>
    </row>
    <row r="34" spans="2:98" x14ac:dyDescent="0.2">
      <c r="G34" s="64"/>
      <c r="H34" s="263" t="s">
        <v>88</v>
      </c>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c r="BA34" s="263"/>
      <c r="BB34" s="263"/>
      <c r="BC34" s="263"/>
      <c r="BD34" s="263"/>
      <c r="BE34" s="263"/>
      <c r="BF34" s="263"/>
      <c r="BG34" s="263"/>
      <c r="BH34" s="263"/>
      <c r="BI34" s="263"/>
      <c r="BJ34" s="263"/>
      <c r="BK34" s="263"/>
      <c r="BL34" s="263"/>
      <c r="BM34" s="263"/>
      <c r="BN34" s="263"/>
      <c r="BO34" s="263"/>
      <c r="BP34" s="263"/>
      <c r="BQ34" s="263"/>
      <c r="BR34" s="263"/>
      <c r="BS34" s="263"/>
      <c r="BT34" s="263"/>
      <c r="BU34" s="263"/>
      <c r="BV34" s="263"/>
      <c r="BW34" s="263"/>
      <c r="BX34" s="263"/>
      <c r="BY34" s="263"/>
      <c r="BZ34" s="263"/>
      <c r="CA34" s="263"/>
      <c r="CB34" s="263"/>
      <c r="CC34" s="263"/>
      <c r="CD34" s="263"/>
      <c r="CE34" s="263"/>
      <c r="CF34" s="263"/>
      <c r="CG34" s="263"/>
      <c r="CH34" s="263"/>
      <c r="CI34" s="263"/>
      <c r="CJ34" s="263"/>
      <c r="CK34" s="263"/>
      <c r="CL34" s="263"/>
      <c r="CM34" s="263"/>
      <c r="CN34" s="263"/>
      <c r="CO34" s="67"/>
    </row>
    <row r="35" spans="2:98" x14ac:dyDescent="0.2">
      <c r="G35" s="64"/>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3"/>
      <c r="CB35" s="263"/>
      <c r="CC35" s="263"/>
      <c r="CD35" s="263"/>
      <c r="CE35" s="263"/>
      <c r="CF35" s="263"/>
      <c r="CG35" s="263"/>
      <c r="CH35" s="263"/>
      <c r="CI35" s="263"/>
      <c r="CJ35" s="263"/>
      <c r="CK35" s="263"/>
      <c r="CL35" s="263"/>
      <c r="CM35" s="263"/>
      <c r="CN35" s="263"/>
      <c r="CO35" s="67"/>
    </row>
    <row r="36" spans="2:98" x14ac:dyDescent="0.2">
      <c r="G36" s="64"/>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c r="BA36" s="263"/>
      <c r="BB36" s="263"/>
      <c r="BC36" s="263"/>
      <c r="BD36" s="263"/>
      <c r="BE36" s="263"/>
      <c r="BF36" s="263"/>
      <c r="BG36" s="263"/>
      <c r="BH36" s="263"/>
      <c r="BI36" s="263"/>
      <c r="BJ36" s="263"/>
      <c r="BK36" s="263"/>
      <c r="BL36" s="263"/>
      <c r="BM36" s="263"/>
      <c r="BN36" s="263"/>
      <c r="BO36" s="263"/>
      <c r="BP36" s="263"/>
      <c r="BQ36" s="263"/>
      <c r="BR36" s="263"/>
      <c r="BS36" s="263"/>
      <c r="BT36" s="263"/>
      <c r="BU36" s="263"/>
      <c r="BV36" s="263"/>
      <c r="BW36" s="263"/>
      <c r="BX36" s="263"/>
      <c r="BY36" s="263"/>
      <c r="BZ36" s="263"/>
      <c r="CA36" s="263"/>
      <c r="CB36" s="263"/>
      <c r="CC36" s="263"/>
      <c r="CD36" s="263"/>
      <c r="CE36" s="263"/>
      <c r="CF36" s="263"/>
      <c r="CG36" s="263"/>
      <c r="CH36" s="263"/>
      <c r="CI36" s="263"/>
      <c r="CJ36" s="263"/>
      <c r="CK36" s="263"/>
      <c r="CL36" s="263"/>
      <c r="CM36" s="263"/>
      <c r="CN36" s="263"/>
      <c r="CO36" s="67"/>
      <c r="CT36" s="209" t="s">
        <v>239</v>
      </c>
    </row>
    <row r="37" spans="2:98" ht="11.25" customHeight="1" x14ac:dyDescent="0.2">
      <c r="B37" s="239" t="s">
        <v>272</v>
      </c>
      <c r="G37" s="64"/>
      <c r="H37" s="201"/>
      <c r="I37" s="232" t="s">
        <v>89</v>
      </c>
      <c r="J37" s="201"/>
      <c r="K37" s="201"/>
      <c r="L37" s="201"/>
      <c r="M37" s="201"/>
      <c r="N37" s="201"/>
      <c r="O37" s="201"/>
      <c r="P37" s="201"/>
      <c r="Q37" s="201"/>
      <c r="R37" s="201"/>
      <c r="S37" s="201"/>
      <c r="T37" s="201"/>
      <c r="U37" s="201"/>
      <c r="V37" s="201"/>
      <c r="W37" s="201"/>
      <c r="X37" s="201"/>
      <c r="Y37" s="201"/>
      <c r="Z37" s="201"/>
      <c r="AA37" s="201"/>
      <c r="AB37" s="91"/>
      <c r="AC37" s="309"/>
      <c r="AD37" s="310"/>
      <c r="AE37" s="310"/>
      <c r="AF37" s="311"/>
      <c r="AG37" s="201"/>
      <c r="AH37" s="65"/>
      <c r="AI37" s="237"/>
      <c r="AJ37" s="309"/>
      <c r="AK37" s="310"/>
      <c r="AL37" s="310"/>
      <c r="AM37" s="311"/>
      <c r="AN37" s="201"/>
      <c r="AO37" s="201"/>
      <c r="AP37" s="91"/>
      <c r="AQ37" s="309"/>
      <c r="AR37" s="310"/>
      <c r="AS37" s="310"/>
      <c r="AT37" s="311"/>
      <c r="AU37" s="201"/>
      <c r="AV37" s="65"/>
      <c r="AW37" s="237"/>
      <c r="AX37" s="309"/>
      <c r="AY37" s="310"/>
      <c r="AZ37" s="310"/>
      <c r="BA37" s="311"/>
      <c r="BB37" s="201"/>
      <c r="BC37" s="201"/>
      <c r="BD37" s="91"/>
      <c r="BE37" s="356" t="s">
        <v>284</v>
      </c>
      <c r="BF37" s="356"/>
      <c r="BG37" s="356"/>
      <c r="BH37" s="356"/>
      <c r="BI37" s="356"/>
      <c r="BJ37" s="356"/>
      <c r="BK37" s="356"/>
      <c r="BL37" s="356"/>
      <c r="BM37" s="356"/>
      <c r="BN37" s="356"/>
      <c r="BO37" s="356"/>
      <c r="BP37" s="356"/>
      <c r="BQ37" s="201"/>
      <c r="BR37" s="203"/>
      <c r="BS37" s="263" t="s">
        <v>90</v>
      </c>
      <c r="BT37" s="263"/>
      <c r="BU37" s="263"/>
      <c r="BV37" s="263"/>
      <c r="BW37" s="263"/>
      <c r="BX37" s="263"/>
      <c r="BY37" s="263"/>
      <c r="BZ37" s="263"/>
      <c r="CA37" s="263"/>
      <c r="CB37" s="263"/>
      <c r="CC37" s="263"/>
      <c r="CD37" s="263"/>
      <c r="CE37" s="263"/>
      <c r="CF37" s="263"/>
      <c r="CG37" s="263"/>
      <c r="CH37" s="263"/>
      <c r="CI37" s="263"/>
      <c r="CJ37" s="263"/>
      <c r="CK37" s="263"/>
      <c r="CL37" s="263"/>
      <c r="CM37" s="263"/>
      <c r="CN37" s="263"/>
      <c r="CO37" s="67"/>
      <c r="CR37" s="213">
        <f>IF(OR(ISBLANK(AC37)=FALSE,ISBLANK(AJ37)=FALSE,ISBLANK(AQ37)=FALSE,ISBLANK(AX37)=FALSE),2,3)</f>
        <v>3</v>
      </c>
      <c r="CT37" s="59" t="s">
        <v>249</v>
      </c>
    </row>
    <row r="38" spans="2:98" x14ac:dyDescent="0.2">
      <c r="G38" s="64"/>
      <c r="H38" s="65"/>
      <c r="I38" s="65" t="s">
        <v>91</v>
      </c>
      <c r="J38" s="65"/>
      <c r="K38" s="65"/>
      <c r="L38" s="65"/>
      <c r="M38" s="65"/>
      <c r="N38" s="65"/>
      <c r="O38" s="65"/>
      <c r="P38" s="65"/>
      <c r="Q38" s="65"/>
      <c r="R38" s="65"/>
      <c r="S38" s="65"/>
      <c r="T38" s="65"/>
      <c r="U38" s="65"/>
      <c r="V38" s="65"/>
      <c r="W38" s="65"/>
      <c r="X38" s="65"/>
      <c r="Y38" s="65"/>
      <c r="Z38" s="65"/>
      <c r="AA38" s="65"/>
      <c r="AB38" s="66"/>
      <c r="AC38" s="65"/>
      <c r="AD38" s="65"/>
      <c r="AE38" s="65"/>
      <c r="AF38" s="65"/>
      <c r="AG38" s="65"/>
      <c r="AH38" s="65"/>
      <c r="AI38" s="66"/>
      <c r="AJ38" s="65"/>
      <c r="AK38" s="65"/>
      <c r="AL38" s="65"/>
      <c r="AM38" s="65"/>
      <c r="AN38" s="65"/>
      <c r="AO38" s="65"/>
      <c r="AP38" s="66"/>
      <c r="AQ38" s="65"/>
      <c r="AR38" s="65"/>
      <c r="AS38" s="65"/>
      <c r="AT38" s="65"/>
      <c r="AU38" s="65"/>
      <c r="AV38" s="65"/>
      <c r="AW38" s="66"/>
      <c r="AX38" s="65"/>
      <c r="AY38" s="65"/>
      <c r="AZ38" s="65"/>
      <c r="BA38" s="65"/>
      <c r="BB38" s="65"/>
      <c r="BC38" s="65"/>
      <c r="BD38" s="66"/>
      <c r="BE38" s="65"/>
      <c r="BF38" s="65"/>
      <c r="BG38" s="65"/>
      <c r="BH38" s="65"/>
      <c r="BI38" s="65"/>
      <c r="BJ38" s="65"/>
      <c r="BK38" s="65"/>
      <c r="BL38" s="65"/>
      <c r="BM38" s="65"/>
      <c r="BN38" s="65"/>
      <c r="BO38" s="65"/>
      <c r="BP38" s="65"/>
      <c r="BQ38" s="65"/>
      <c r="BR38" s="66"/>
      <c r="BS38" s="263"/>
      <c r="BT38" s="263"/>
      <c r="BU38" s="263"/>
      <c r="BV38" s="263"/>
      <c r="BW38" s="263"/>
      <c r="BX38" s="263"/>
      <c r="BY38" s="263"/>
      <c r="BZ38" s="263"/>
      <c r="CA38" s="263"/>
      <c r="CB38" s="263"/>
      <c r="CC38" s="263"/>
      <c r="CD38" s="263"/>
      <c r="CE38" s="263"/>
      <c r="CF38" s="263"/>
      <c r="CG38" s="263"/>
      <c r="CH38" s="263"/>
      <c r="CI38" s="263"/>
      <c r="CJ38" s="263"/>
      <c r="CK38" s="263"/>
      <c r="CL38" s="263"/>
      <c r="CM38" s="263"/>
      <c r="CN38" s="263"/>
      <c r="CO38" s="67"/>
    </row>
    <row r="39" spans="2:98" x14ac:dyDescent="0.2">
      <c r="G39" s="64"/>
      <c r="H39" s="65"/>
      <c r="I39" s="65"/>
      <c r="J39" s="65" t="s">
        <v>92</v>
      </c>
      <c r="K39" s="65"/>
      <c r="L39" s="65"/>
      <c r="M39" s="65"/>
      <c r="N39" s="65"/>
      <c r="O39" s="65"/>
      <c r="P39" s="65"/>
      <c r="Q39" s="65"/>
      <c r="R39" s="65"/>
      <c r="S39" s="65"/>
      <c r="T39" s="65"/>
      <c r="U39" s="65"/>
      <c r="V39" s="65"/>
      <c r="W39" s="65"/>
      <c r="X39" s="65"/>
      <c r="Y39" s="65"/>
      <c r="Z39" s="65"/>
      <c r="AA39" s="65"/>
      <c r="AB39" s="92"/>
      <c r="AC39" s="312"/>
      <c r="AD39" s="313"/>
      <c r="AE39" s="313"/>
      <c r="AF39" s="314"/>
      <c r="AG39" s="86" t="s">
        <v>76</v>
      </c>
      <c r="AH39" s="86"/>
      <c r="AI39" s="92"/>
      <c r="AJ39" s="312"/>
      <c r="AK39" s="313"/>
      <c r="AL39" s="313"/>
      <c r="AM39" s="314"/>
      <c r="AN39" s="86" t="s">
        <v>76</v>
      </c>
      <c r="AO39" s="86"/>
      <c r="AP39" s="92"/>
      <c r="AQ39" s="312"/>
      <c r="AR39" s="313"/>
      <c r="AS39" s="313"/>
      <c r="AT39" s="314"/>
      <c r="AU39" s="86" t="s">
        <v>76</v>
      </c>
      <c r="AV39" s="86"/>
      <c r="AW39" s="92"/>
      <c r="AX39" s="312"/>
      <c r="AY39" s="313"/>
      <c r="AZ39" s="313"/>
      <c r="BA39" s="314"/>
      <c r="BB39" s="86" t="s">
        <v>76</v>
      </c>
      <c r="BC39" s="86"/>
      <c r="BD39" s="92"/>
      <c r="BE39" s="372">
        <f>AC39+AJ39+AQ39+AX39</f>
        <v>0</v>
      </c>
      <c r="BF39" s="373"/>
      <c r="BG39" s="373"/>
      <c r="BH39" s="374"/>
      <c r="BI39" s="86" t="s">
        <v>76</v>
      </c>
      <c r="BJ39" s="65"/>
      <c r="BK39" s="65"/>
      <c r="BL39" s="65"/>
      <c r="BM39" s="65"/>
      <c r="BN39" s="65"/>
      <c r="BO39" s="65"/>
      <c r="BP39" s="65"/>
      <c r="BQ39" s="65"/>
      <c r="BR39" s="66"/>
      <c r="BS39" s="263"/>
      <c r="BT39" s="263"/>
      <c r="BU39" s="263"/>
      <c r="BV39" s="263"/>
      <c r="BW39" s="263"/>
      <c r="BX39" s="263"/>
      <c r="BY39" s="263"/>
      <c r="BZ39" s="263"/>
      <c r="CA39" s="263"/>
      <c r="CB39" s="263"/>
      <c r="CC39" s="263"/>
      <c r="CD39" s="263"/>
      <c r="CE39" s="263"/>
      <c r="CF39" s="263"/>
      <c r="CG39" s="263"/>
      <c r="CH39" s="263"/>
      <c r="CI39" s="263"/>
      <c r="CJ39" s="263"/>
      <c r="CK39" s="263"/>
      <c r="CL39" s="263"/>
      <c r="CM39" s="263"/>
      <c r="CN39" s="263"/>
      <c r="CO39" s="67"/>
      <c r="CR39" s="213" t="str">
        <f>IF(OR(AQ17&gt;0,AX17&gt;0),IF(AND(SUM(AC39:AF43,AC45:AF51,AC53,AC60:AF62,AJ39:AM43,AJ45:AM51,AJ53,AJ60:AM62,AQ39:AT43,AQ45:AT51,AQ53,AQ60:AT62,AX39:BA43,AX45:BA51,AX53,AX60:BA62)&gt;=AQ17,SUM(AC55:AF58,AJ55:AM58,AQ55:AT58,AX55:BA58)&gt;=AX17),1,3),"")</f>
        <v/>
      </c>
      <c r="CT39" s="59" t="s">
        <v>301</v>
      </c>
    </row>
    <row r="40" spans="2:98" x14ac:dyDescent="0.2">
      <c r="G40" s="64"/>
      <c r="H40" s="65"/>
      <c r="I40" s="65"/>
      <c r="J40" s="65" t="s">
        <v>93</v>
      </c>
      <c r="K40" s="65"/>
      <c r="L40" s="65"/>
      <c r="M40" s="65"/>
      <c r="N40" s="65"/>
      <c r="O40" s="65"/>
      <c r="P40" s="65"/>
      <c r="Q40" s="65"/>
      <c r="R40" s="65"/>
      <c r="S40" s="65"/>
      <c r="T40" s="65"/>
      <c r="U40" s="65"/>
      <c r="V40" s="65"/>
      <c r="W40" s="65"/>
      <c r="X40" s="65"/>
      <c r="Y40" s="65"/>
      <c r="Z40" s="65"/>
      <c r="AA40" s="65"/>
      <c r="AB40" s="92"/>
      <c r="AC40" s="291"/>
      <c r="AD40" s="292"/>
      <c r="AE40" s="292"/>
      <c r="AF40" s="293"/>
      <c r="AG40" s="86" t="s">
        <v>76</v>
      </c>
      <c r="AH40" s="86"/>
      <c r="AI40" s="92"/>
      <c r="AJ40" s="291"/>
      <c r="AK40" s="292"/>
      <c r="AL40" s="292"/>
      <c r="AM40" s="293"/>
      <c r="AN40" s="86" t="s">
        <v>76</v>
      </c>
      <c r="AO40" s="86"/>
      <c r="AP40" s="92"/>
      <c r="AQ40" s="291"/>
      <c r="AR40" s="292"/>
      <c r="AS40" s="292"/>
      <c r="AT40" s="293"/>
      <c r="AU40" s="86" t="s">
        <v>76</v>
      </c>
      <c r="AV40" s="86"/>
      <c r="AW40" s="92"/>
      <c r="AX40" s="291"/>
      <c r="AY40" s="292"/>
      <c r="AZ40" s="292"/>
      <c r="BA40" s="293"/>
      <c r="BB40" s="86" t="s">
        <v>76</v>
      </c>
      <c r="BC40" s="86"/>
      <c r="BD40" s="92"/>
      <c r="BE40" s="297">
        <f t="shared" ref="BE40:BE43" si="0">AC40+AJ40+AQ40+AX40</f>
        <v>0</v>
      </c>
      <c r="BF40" s="298"/>
      <c r="BG40" s="298"/>
      <c r="BH40" s="299"/>
      <c r="BI40" s="86" t="s">
        <v>76</v>
      </c>
      <c r="BJ40" s="65"/>
      <c r="BK40" s="65"/>
      <c r="BL40" s="65"/>
      <c r="BM40" s="65"/>
      <c r="BN40" s="65"/>
      <c r="BO40" s="65"/>
      <c r="BP40" s="65"/>
      <c r="BQ40" s="65"/>
      <c r="BR40" s="66"/>
      <c r="BS40" s="65"/>
      <c r="BT40" s="65"/>
      <c r="BU40" s="65"/>
      <c r="BV40" s="65"/>
      <c r="BW40" s="65"/>
      <c r="BX40" s="65"/>
      <c r="BY40" s="65"/>
      <c r="BZ40" s="65"/>
      <c r="CA40" s="65"/>
      <c r="CB40" s="65"/>
      <c r="CC40" s="65"/>
      <c r="CD40" s="65"/>
      <c r="CE40" s="65"/>
      <c r="CF40" s="65"/>
      <c r="CG40" s="65"/>
      <c r="CH40" s="65"/>
      <c r="CI40" s="65"/>
      <c r="CJ40" s="65"/>
      <c r="CK40" s="65"/>
      <c r="CL40" s="65"/>
      <c r="CM40" s="65"/>
      <c r="CN40" s="65"/>
      <c r="CO40" s="67"/>
      <c r="CR40" s="213" t="str">
        <f>IF(OR(AQ17&gt;0,AX17&gt;0),IF(AND(MAX(AC39:AF43,AC45:AF51,AC53,AC60:AF62,AJ39:AM43,AJ45:AM51,AJ53,AJ60:AM62,AQ39:AT43,AQ45:AT51,AQ53,AQ60:AT62,AX39:BA43,AX45:BA51,AX53,AX60:BA62)&lt;=AQ17,MAX(AC55:AF58,AJ55:AM58,AQ55:AT58,AX55:BA58)&lt;=AX17),1,3),"")</f>
        <v/>
      </c>
      <c r="CT40" s="59" t="s">
        <v>250</v>
      </c>
    </row>
    <row r="41" spans="2:98" x14ac:dyDescent="0.2">
      <c r="G41" s="64"/>
      <c r="H41" s="65"/>
      <c r="I41" s="65"/>
      <c r="J41" s="65" t="s">
        <v>94</v>
      </c>
      <c r="K41" s="65"/>
      <c r="L41" s="65"/>
      <c r="M41" s="65"/>
      <c r="N41" s="65"/>
      <c r="O41" s="65"/>
      <c r="P41" s="65"/>
      <c r="Q41" s="65"/>
      <c r="R41" s="65"/>
      <c r="S41" s="65"/>
      <c r="T41" s="65"/>
      <c r="U41" s="65"/>
      <c r="V41" s="65"/>
      <c r="W41" s="65"/>
      <c r="X41" s="65"/>
      <c r="Y41" s="65"/>
      <c r="Z41" s="65"/>
      <c r="AA41" s="65"/>
      <c r="AB41" s="92"/>
      <c r="AC41" s="291"/>
      <c r="AD41" s="292"/>
      <c r="AE41" s="292"/>
      <c r="AF41" s="293"/>
      <c r="AG41" s="86" t="s">
        <v>76</v>
      </c>
      <c r="AH41" s="86"/>
      <c r="AI41" s="92"/>
      <c r="AJ41" s="291"/>
      <c r="AK41" s="292"/>
      <c r="AL41" s="292"/>
      <c r="AM41" s="293"/>
      <c r="AN41" s="86" t="s">
        <v>76</v>
      </c>
      <c r="AO41" s="86"/>
      <c r="AP41" s="92"/>
      <c r="AQ41" s="291"/>
      <c r="AR41" s="292"/>
      <c r="AS41" s="292"/>
      <c r="AT41" s="293"/>
      <c r="AU41" s="86" t="s">
        <v>76</v>
      </c>
      <c r="AV41" s="86"/>
      <c r="AW41" s="92"/>
      <c r="AX41" s="291"/>
      <c r="AY41" s="292"/>
      <c r="AZ41" s="292"/>
      <c r="BA41" s="293"/>
      <c r="BB41" s="86" t="s">
        <v>76</v>
      </c>
      <c r="BC41" s="86"/>
      <c r="BD41" s="92"/>
      <c r="BE41" s="297">
        <f t="shared" si="0"/>
        <v>0</v>
      </c>
      <c r="BF41" s="298"/>
      <c r="BG41" s="298"/>
      <c r="BH41" s="299"/>
      <c r="BI41" s="86" t="s">
        <v>76</v>
      </c>
      <c r="BJ41" s="65"/>
      <c r="BK41" s="65"/>
      <c r="BL41" s="65"/>
      <c r="BM41" s="65"/>
      <c r="BN41" s="65"/>
      <c r="BO41" s="65"/>
      <c r="BP41" s="65"/>
      <c r="BQ41" s="65"/>
      <c r="BR41" s="66"/>
      <c r="BS41" s="341"/>
      <c r="BT41" s="342"/>
      <c r="BU41" s="342"/>
      <c r="BV41" s="342"/>
      <c r="BW41" s="342"/>
      <c r="BX41" s="342"/>
      <c r="BY41" s="342"/>
      <c r="BZ41" s="342"/>
      <c r="CA41" s="342"/>
      <c r="CB41" s="342"/>
      <c r="CC41" s="342"/>
      <c r="CD41" s="342"/>
      <c r="CE41" s="342"/>
      <c r="CF41" s="342"/>
      <c r="CG41" s="342"/>
      <c r="CH41" s="342"/>
      <c r="CI41" s="342"/>
      <c r="CJ41" s="342"/>
      <c r="CK41" s="342"/>
      <c r="CL41" s="342"/>
      <c r="CM41" s="342"/>
      <c r="CN41" s="343"/>
      <c r="CO41" s="67"/>
    </row>
    <row r="42" spans="2:98" x14ac:dyDescent="0.2">
      <c r="G42" s="64"/>
      <c r="H42" s="65"/>
      <c r="I42" s="65"/>
      <c r="J42" s="65" t="s">
        <v>95</v>
      </c>
      <c r="K42" s="65"/>
      <c r="L42" s="65"/>
      <c r="M42" s="65"/>
      <c r="N42" s="65"/>
      <c r="O42" s="65"/>
      <c r="P42" s="65"/>
      <c r="Q42" s="65"/>
      <c r="R42" s="65"/>
      <c r="S42" s="65"/>
      <c r="T42" s="65"/>
      <c r="U42" s="65"/>
      <c r="V42" s="65"/>
      <c r="W42" s="65"/>
      <c r="X42" s="65"/>
      <c r="Y42" s="65"/>
      <c r="Z42" s="65"/>
      <c r="AA42" s="65"/>
      <c r="AB42" s="92"/>
      <c r="AC42" s="291"/>
      <c r="AD42" s="292"/>
      <c r="AE42" s="292"/>
      <c r="AF42" s="293"/>
      <c r="AG42" s="86" t="s">
        <v>76</v>
      </c>
      <c r="AH42" s="86"/>
      <c r="AI42" s="92"/>
      <c r="AJ42" s="291"/>
      <c r="AK42" s="292"/>
      <c r="AL42" s="292"/>
      <c r="AM42" s="293"/>
      <c r="AN42" s="86" t="s">
        <v>76</v>
      </c>
      <c r="AO42" s="86"/>
      <c r="AP42" s="92"/>
      <c r="AQ42" s="291"/>
      <c r="AR42" s="292"/>
      <c r="AS42" s="292"/>
      <c r="AT42" s="293"/>
      <c r="AU42" s="86" t="s">
        <v>76</v>
      </c>
      <c r="AV42" s="86"/>
      <c r="AW42" s="92"/>
      <c r="AX42" s="291"/>
      <c r="AY42" s="292"/>
      <c r="AZ42" s="292"/>
      <c r="BA42" s="293"/>
      <c r="BB42" s="86" t="s">
        <v>76</v>
      </c>
      <c r="BC42" s="86"/>
      <c r="BD42" s="92"/>
      <c r="BE42" s="297">
        <f t="shared" si="0"/>
        <v>0</v>
      </c>
      <c r="BF42" s="298"/>
      <c r="BG42" s="298"/>
      <c r="BH42" s="299"/>
      <c r="BI42" s="86" t="s">
        <v>76</v>
      </c>
      <c r="BJ42" s="65"/>
      <c r="BK42" s="65"/>
      <c r="BL42" s="65"/>
      <c r="BM42" s="65"/>
      <c r="BN42" s="65"/>
      <c r="BO42" s="65"/>
      <c r="BP42" s="65"/>
      <c r="BQ42" s="65"/>
      <c r="BR42" s="66"/>
      <c r="BS42" s="344"/>
      <c r="BT42" s="345"/>
      <c r="BU42" s="345"/>
      <c r="BV42" s="345"/>
      <c r="BW42" s="345"/>
      <c r="BX42" s="345"/>
      <c r="BY42" s="345"/>
      <c r="BZ42" s="345"/>
      <c r="CA42" s="345"/>
      <c r="CB42" s="345"/>
      <c r="CC42" s="345"/>
      <c r="CD42" s="345"/>
      <c r="CE42" s="345"/>
      <c r="CF42" s="345"/>
      <c r="CG42" s="345"/>
      <c r="CH42" s="345"/>
      <c r="CI42" s="345"/>
      <c r="CJ42" s="345"/>
      <c r="CK42" s="345"/>
      <c r="CL42" s="345"/>
      <c r="CM42" s="345"/>
      <c r="CN42" s="346"/>
      <c r="CO42" s="67"/>
    </row>
    <row r="43" spans="2:98" x14ac:dyDescent="0.2">
      <c r="G43" s="64"/>
      <c r="H43" s="65"/>
      <c r="I43" s="65"/>
      <c r="J43" s="65" t="s">
        <v>96</v>
      </c>
      <c r="K43" s="65"/>
      <c r="L43" s="65"/>
      <c r="M43" s="65"/>
      <c r="N43" s="65"/>
      <c r="O43" s="65"/>
      <c r="P43" s="65"/>
      <c r="Q43" s="65"/>
      <c r="R43" s="65"/>
      <c r="S43" s="65"/>
      <c r="T43" s="65"/>
      <c r="U43" s="65"/>
      <c r="V43" s="65"/>
      <c r="W43" s="65"/>
      <c r="X43" s="65"/>
      <c r="Y43" s="65"/>
      <c r="Z43" s="65"/>
      <c r="AA43" s="65"/>
      <c r="AB43" s="92"/>
      <c r="AC43" s="294"/>
      <c r="AD43" s="295"/>
      <c r="AE43" s="295"/>
      <c r="AF43" s="296"/>
      <c r="AG43" s="86" t="s">
        <v>76</v>
      </c>
      <c r="AH43" s="86"/>
      <c r="AI43" s="92"/>
      <c r="AJ43" s="294"/>
      <c r="AK43" s="295"/>
      <c r="AL43" s="295"/>
      <c r="AM43" s="296"/>
      <c r="AN43" s="86" t="s">
        <v>76</v>
      </c>
      <c r="AO43" s="86"/>
      <c r="AP43" s="92"/>
      <c r="AQ43" s="294"/>
      <c r="AR43" s="295"/>
      <c r="AS43" s="295"/>
      <c r="AT43" s="296"/>
      <c r="AU43" s="86" t="s">
        <v>76</v>
      </c>
      <c r="AV43" s="86"/>
      <c r="AW43" s="92"/>
      <c r="AX43" s="294"/>
      <c r="AY43" s="295"/>
      <c r="AZ43" s="295"/>
      <c r="BA43" s="296"/>
      <c r="BB43" s="86" t="s">
        <v>76</v>
      </c>
      <c r="BC43" s="86"/>
      <c r="BD43" s="92"/>
      <c r="BE43" s="315">
        <f t="shared" si="0"/>
        <v>0</v>
      </c>
      <c r="BF43" s="316"/>
      <c r="BG43" s="316"/>
      <c r="BH43" s="317"/>
      <c r="BI43" s="86" t="s">
        <v>76</v>
      </c>
      <c r="BJ43" s="65"/>
      <c r="BK43" s="65"/>
      <c r="BL43" s="65"/>
      <c r="BM43" s="65"/>
      <c r="BN43" s="65"/>
      <c r="BO43" s="65"/>
      <c r="BP43" s="65"/>
      <c r="BQ43" s="65"/>
      <c r="BR43" s="66"/>
      <c r="BS43" s="344"/>
      <c r="BT43" s="345"/>
      <c r="BU43" s="345"/>
      <c r="BV43" s="345"/>
      <c r="BW43" s="345"/>
      <c r="BX43" s="345"/>
      <c r="BY43" s="345"/>
      <c r="BZ43" s="345"/>
      <c r="CA43" s="345"/>
      <c r="CB43" s="345"/>
      <c r="CC43" s="345"/>
      <c r="CD43" s="345"/>
      <c r="CE43" s="345"/>
      <c r="CF43" s="345"/>
      <c r="CG43" s="345"/>
      <c r="CH43" s="345"/>
      <c r="CI43" s="345"/>
      <c r="CJ43" s="345"/>
      <c r="CK43" s="345"/>
      <c r="CL43" s="345"/>
      <c r="CM43" s="345"/>
      <c r="CN43" s="346"/>
      <c r="CO43" s="67"/>
    </row>
    <row r="44" spans="2:98" x14ac:dyDescent="0.2">
      <c r="G44" s="64"/>
      <c r="H44" s="65"/>
      <c r="I44" s="65" t="s">
        <v>97</v>
      </c>
      <c r="J44" s="65"/>
      <c r="K44" s="65"/>
      <c r="L44" s="65"/>
      <c r="M44" s="65"/>
      <c r="N44" s="65"/>
      <c r="O44" s="65"/>
      <c r="P44" s="65"/>
      <c r="Q44" s="65"/>
      <c r="R44" s="65"/>
      <c r="S44" s="65"/>
      <c r="T44" s="65"/>
      <c r="U44" s="65"/>
      <c r="V44" s="65"/>
      <c r="W44" s="65"/>
      <c r="X44" s="65"/>
      <c r="Y44" s="65"/>
      <c r="Z44" s="65"/>
      <c r="AA44" s="65"/>
      <c r="AB44" s="92"/>
      <c r="AC44" s="86"/>
      <c r="AD44" s="86"/>
      <c r="AE44" s="86"/>
      <c r="AF44" s="86"/>
      <c r="AG44" s="86"/>
      <c r="AH44" s="86"/>
      <c r="AI44" s="92"/>
      <c r="AJ44" s="86"/>
      <c r="AK44" s="86"/>
      <c r="AL44" s="86"/>
      <c r="AM44" s="86"/>
      <c r="AN44" s="86"/>
      <c r="AO44" s="86"/>
      <c r="AP44" s="92"/>
      <c r="AQ44" s="86"/>
      <c r="AR44" s="86"/>
      <c r="AS44" s="86"/>
      <c r="AT44" s="86"/>
      <c r="AU44" s="86"/>
      <c r="AV44" s="86"/>
      <c r="AW44" s="92"/>
      <c r="AX44" s="86"/>
      <c r="AY44" s="86"/>
      <c r="AZ44" s="86"/>
      <c r="BA44" s="86"/>
      <c r="BB44" s="86"/>
      <c r="BC44" s="86"/>
      <c r="BD44" s="92"/>
      <c r="BE44" s="86"/>
      <c r="BF44" s="86"/>
      <c r="BG44" s="86"/>
      <c r="BH44" s="86"/>
      <c r="BI44" s="86"/>
      <c r="BJ44" s="65"/>
      <c r="BK44" s="65"/>
      <c r="BL44" s="65"/>
      <c r="BM44" s="65"/>
      <c r="BN44" s="65"/>
      <c r="BO44" s="65"/>
      <c r="BP44" s="65"/>
      <c r="BQ44" s="65"/>
      <c r="BR44" s="66"/>
      <c r="BS44" s="344"/>
      <c r="BT44" s="345"/>
      <c r="BU44" s="345"/>
      <c r="BV44" s="345"/>
      <c r="BW44" s="345"/>
      <c r="BX44" s="345"/>
      <c r="BY44" s="345"/>
      <c r="BZ44" s="345"/>
      <c r="CA44" s="345"/>
      <c r="CB44" s="345"/>
      <c r="CC44" s="345"/>
      <c r="CD44" s="345"/>
      <c r="CE44" s="345"/>
      <c r="CF44" s="345"/>
      <c r="CG44" s="345"/>
      <c r="CH44" s="345"/>
      <c r="CI44" s="345"/>
      <c r="CJ44" s="345"/>
      <c r="CK44" s="345"/>
      <c r="CL44" s="345"/>
      <c r="CM44" s="345"/>
      <c r="CN44" s="346"/>
      <c r="CO44" s="67"/>
    </row>
    <row r="45" spans="2:98" x14ac:dyDescent="0.2">
      <c r="G45" s="64"/>
      <c r="H45" s="65"/>
      <c r="I45" s="65"/>
      <c r="J45" s="65" t="s">
        <v>98</v>
      </c>
      <c r="K45" s="65"/>
      <c r="L45" s="65"/>
      <c r="M45" s="65"/>
      <c r="N45" s="65"/>
      <c r="O45" s="65"/>
      <c r="P45" s="65"/>
      <c r="Q45" s="65"/>
      <c r="R45" s="65"/>
      <c r="S45" s="65"/>
      <c r="T45" s="65"/>
      <c r="U45" s="65"/>
      <c r="V45" s="65"/>
      <c r="W45" s="65"/>
      <c r="X45" s="65"/>
      <c r="Y45" s="65"/>
      <c r="Z45" s="65"/>
      <c r="AA45" s="65"/>
      <c r="AB45" s="92"/>
      <c r="AC45" s="312"/>
      <c r="AD45" s="313"/>
      <c r="AE45" s="313"/>
      <c r="AF45" s="314"/>
      <c r="AG45" s="86" t="s">
        <v>76</v>
      </c>
      <c r="AH45" s="86"/>
      <c r="AI45" s="92"/>
      <c r="AJ45" s="312"/>
      <c r="AK45" s="313"/>
      <c r="AL45" s="313"/>
      <c r="AM45" s="314"/>
      <c r="AN45" s="86" t="s">
        <v>76</v>
      </c>
      <c r="AO45" s="86"/>
      <c r="AP45" s="92"/>
      <c r="AQ45" s="312"/>
      <c r="AR45" s="313"/>
      <c r="AS45" s="313"/>
      <c r="AT45" s="314"/>
      <c r="AU45" s="86" t="s">
        <v>76</v>
      </c>
      <c r="AV45" s="86"/>
      <c r="AW45" s="92"/>
      <c r="AX45" s="312"/>
      <c r="AY45" s="313"/>
      <c r="AZ45" s="313"/>
      <c r="BA45" s="314"/>
      <c r="BB45" s="86" t="s">
        <v>76</v>
      </c>
      <c r="BC45" s="86"/>
      <c r="BD45" s="92"/>
      <c r="BE45" s="372">
        <f t="shared" ref="BE45:BE50" si="1">AC45+AJ45+AQ45+AX45</f>
        <v>0</v>
      </c>
      <c r="BF45" s="373"/>
      <c r="BG45" s="373"/>
      <c r="BH45" s="374"/>
      <c r="BI45" s="86" t="s">
        <v>76</v>
      </c>
      <c r="BJ45" s="65"/>
      <c r="BK45" s="65"/>
      <c r="BL45" s="65"/>
      <c r="BM45" s="65"/>
      <c r="BN45" s="65"/>
      <c r="BO45" s="65"/>
      <c r="BP45" s="65"/>
      <c r="BQ45" s="65"/>
      <c r="BR45" s="66"/>
      <c r="BS45" s="344"/>
      <c r="BT45" s="345"/>
      <c r="BU45" s="345"/>
      <c r="BV45" s="345"/>
      <c r="BW45" s="345"/>
      <c r="BX45" s="345"/>
      <c r="BY45" s="345"/>
      <c r="BZ45" s="345"/>
      <c r="CA45" s="345"/>
      <c r="CB45" s="345"/>
      <c r="CC45" s="345"/>
      <c r="CD45" s="345"/>
      <c r="CE45" s="345"/>
      <c r="CF45" s="345"/>
      <c r="CG45" s="345"/>
      <c r="CH45" s="345"/>
      <c r="CI45" s="345"/>
      <c r="CJ45" s="345"/>
      <c r="CK45" s="345"/>
      <c r="CL45" s="345"/>
      <c r="CM45" s="345"/>
      <c r="CN45" s="346"/>
      <c r="CO45" s="67"/>
    </row>
    <row r="46" spans="2:98" x14ac:dyDescent="0.2">
      <c r="G46" s="64"/>
      <c r="H46" s="65"/>
      <c r="I46" s="65"/>
      <c r="J46" s="65" t="s">
        <v>99</v>
      </c>
      <c r="K46" s="65"/>
      <c r="L46" s="65"/>
      <c r="M46" s="65"/>
      <c r="N46" s="65"/>
      <c r="O46" s="65"/>
      <c r="P46" s="65"/>
      <c r="Q46" s="65"/>
      <c r="R46" s="65"/>
      <c r="S46" s="65"/>
      <c r="T46" s="65"/>
      <c r="U46" s="65"/>
      <c r="V46" s="65"/>
      <c r="W46" s="65"/>
      <c r="X46" s="65"/>
      <c r="Y46" s="65"/>
      <c r="Z46" s="65"/>
      <c r="AA46" s="65"/>
      <c r="AB46" s="92"/>
      <c r="AC46" s="291"/>
      <c r="AD46" s="292"/>
      <c r="AE46" s="292"/>
      <c r="AF46" s="293"/>
      <c r="AG46" s="86" t="s">
        <v>76</v>
      </c>
      <c r="AH46" s="86"/>
      <c r="AI46" s="92"/>
      <c r="AJ46" s="291"/>
      <c r="AK46" s="292"/>
      <c r="AL46" s="292"/>
      <c r="AM46" s="293"/>
      <c r="AN46" s="86" t="s">
        <v>76</v>
      </c>
      <c r="AO46" s="86"/>
      <c r="AP46" s="92"/>
      <c r="AQ46" s="291"/>
      <c r="AR46" s="292"/>
      <c r="AS46" s="292"/>
      <c r="AT46" s="293"/>
      <c r="AU46" s="86" t="s">
        <v>76</v>
      </c>
      <c r="AV46" s="86"/>
      <c r="AW46" s="92"/>
      <c r="AX46" s="291"/>
      <c r="AY46" s="292"/>
      <c r="AZ46" s="292"/>
      <c r="BA46" s="293"/>
      <c r="BB46" s="86" t="s">
        <v>76</v>
      </c>
      <c r="BC46" s="86"/>
      <c r="BD46" s="92"/>
      <c r="BE46" s="297">
        <f t="shared" si="1"/>
        <v>0</v>
      </c>
      <c r="BF46" s="298"/>
      <c r="BG46" s="298"/>
      <c r="BH46" s="299"/>
      <c r="BI46" s="86" t="s">
        <v>76</v>
      </c>
      <c r="BJ46" s="65"/>
      <c r="BK46" s="65"/>
      <c r="BL46" s="65"/>
      <c r="BM46" s="65"/>
      <c r="BN46" s="65"/>
      <c r="BO46" s="65"/>
      <c r="BP46" s="65"/>
      <c r="BQ46" s="65"/>
      <c r="BR46" s="66"/>
      <c r="BS46" s="344"/>
      <c r="BT46" s="345"/>
      <c r="BU46" s="345"/>
      <c r="BV46" s="345"/>
      <c r="BW46" s="345"/>
      <c r="BX46" s="345"/>
      <c r="BY46" s="345"/>
      <c r="BZ46" s="345"/>
      <c r="CA46" s="345"/>
      <c r="CB46" s="345"/>
      <c r="CC46" s="345"/>
      <c r="CD46" s="345"/>
      <c r="CE46" s="345"/>
      <c r="CF46" s="345"/>
      <c r="CG46" s="345"/>
      <c r="CH46" s="345"/>
      <c r="CI46" s="345"/>
      <c r="CJ46" s="345"/>
      <c r="CK46" s="345"/>
      <c r="CL46" s="345"/>
      <c r="CM46" s="345"/>
      <c r="CN46" s="346"/>
      <c r="CO46" s="67"/>
    </row>
    <row r="47" spans="2:98" x14ac:dyDescent="0.2">
      <c r="G47" s="64"/>
      <c r="H47" s="65"/>
      <c r="I47" s="65"/>
      <c r="J47" s="65" t="s">
        <v>100</v>
      </c>
      <c r="K47" s="65"/>
      <c r="L47" s="65"/>
      <c r="M47" s="65"/>
      <c r="N47" s="65"/>
      <c r="O47" s="65"/>
      <c r="P47" s="65"/>
      <c r="Q47" s="65"/>
      <c r="R47" s="65"/>
      <c r="S47" s="65"/>
      <c r="T47" s="65"/>
      <c r="U47" s="65"/>
      <c r="V47" s="65"/>
      <c r="W47" s="65"/>
      <c r="X47" s="65"/>
      <c r="Y47" s="65"/>
      <c r="Z47" s="65"/>
      <c r="AA47" s="65"/>
      <c r="AB47" s="92"/>
      <c r="AC47" s="291"/>
      <c r="AD47" s="292"/>
      <c r="AE47" s="292"/>
      <c r="AF47" s="293"/>
      <c r="AG47" s="86" t="s">
        <v>76</v>
      </c>
      <c r="AH47" s="86"/>
      <c r="AI47" s="92"/>
      <c r="AJ47" s="291"/>
      <c r="AK47" s="292"/>
      <c r="AL47" s="292"/>
      <c r="AM47" s="293"/>
      <c r="AN47" s="86" t="s">
        <v>76</v>
      </c>
      <c r="AO47" s="86"/>
      <c r="AP47" s="92"/>
      <c r="AQ47" s="291"/>
      <c r="AR47" s="292"/>
      <c r="AS47" s="292"/>
      <c r="AT47" s="293"/>
      <c r="AU47" s="86" t="s">
        <v>76</v>
      </c>
      <c r="AV47" s="86"/>
      <c r="AW47" s="92"/>
      <c r="AX47" s="291"/>
      <c r="AY47" s="292"/>
      <c r="AZ47" s="292"/>
      <c r="BA47" s="293"/>
      <c r="BB47" s="86" t="s">
        <v>76</v>
      </c>
      <c r="BC47" s="86"/>
      <c r="BD47" s="92"/>
      <c r="BE47" s="297">
        <f t="shared" si="1"/>
        <v>0</v>
      </c>
      <c r="BF47" s="298"/>
      <c r="BG47" s="298"/>
      <c r="BH47" s="299"/>
      <c r="BI47" s="86" t="s">
        <v>76</v>
      </c>
      <c r="BJ47" s="65"/>
      <c r="BK47" s="65"/>
      <c r="BL47" s="65"/>
      <c r="BM47" s="65"/>
      <c r="BN47" s="65"/>
      <c r="BO47" s="65"/>
      <c r="BP47" s="65"/>
      <c r="BQ47" s="65"/>
      <c r="BR47" s="66"/>
      <c r="BS47" s="344"/>
      <c r="BT47" s="345"/>
      <c r="BU47" s="345"/>
      <c r="BV47" s="345"/>
      <c r="BW47" s="345"/>
      <c r="BX47" s="345"/>
      <c r="BY47" s="345"/>
      <c r="BZ47" s="345"/>
      <c r="CA47" s="345"/>
      <c r="CB47" s="345"/>
      <c r="CC47" s="345"/>
      <c r="CD47" s="345"/>
      <c r="CE47" s="345"/>
      <c r="CF47" s="345"/>
      <c r="CG47" s="345"/>
      <c r="CH47" s="345"/>
      <c r="CI47" s="345"/>
      <c r="CJ47" s="345"/>
      <c r="CK47" s="345"/>
      <c r="CL47" s="345"/>
      <c r="CM47" s="345"/>
      <c r="CN47" s="346"/>
      <c r="CO47" s="67"/>
    </row>
    <row r="48" spans="2:98" x14ac:dyDescent="0.2">
      <c r="G48" s="64"/>
      <c r="H48" s="65"/>
      <c r="I48" s="65"/>
      <c r="J48" s="65" t="s">
        <v>101</v>
      </c>
      <c r="K48" s="65"/>
      <c r="L48" s="65"/>
      <c r="M48" s="65"/>
      <c r="N48" s="65"/>
      <c r="O48" s="65"/>
      <c r="P48" s="65"/>
      <c r="Q48" s="65"/>
      <c r="R48" s="65"/>
      <c r="S48" s="65"/>
      <c r="T48" s="65"/>
      <c r="U48" s="65"/>
      <c r="V48" s="65"/>
      <c r="W48" s="65"/>
      <c r="X48" s="65"/>
      <c r="Y48" s="65"/>
      <c r="Z48" s="65"/>
      <c r="AA48" s="65"/>
      <c r="AB48" s="92"/>
      <c r="AC48" s="291"/>
      <c r="AD48" s="292"/>
      <c r="AE48" s="292"/>
      <c r="AF48" s="293"/>
      <c r="AG48" s="86" t="s">
        <v>76</v>
      </c>
      <c r="AH48" s="86"/>
      <c r="AI48" s="92"/>
      <c r="AJ48" s="291"/>
      <c r="AK48" s="292"/>
      <c r="AL48" s="292"/>
      <c r="AM48" s="293"/>
      <c r="AN48" s="86" t="s">
        <v>76</v>
      </c>
      <c r="AO48" s="86"/>
      <c r="AP48" s="92"/>
      <c r="AQ48" s="291"/>
      <c r="AR48" s="292"/>
      <c r="AS48" s="292"/>
      <c r="AT48" s="293"/>
      <c r="AU48" s="86" t="s">
        <v>76</v>
      </c>
      <c r="AV48" s="86"/>
      <c r="AW48" s="92"/>
      <c r="AX48" s="291"/>
      <c r="AY48" s="292"/>
      <c r="AZ48" s="292"/>
      <c r="BA48" s="293"/>
      <c r="BB48" s="86" t="s">
        <v>76</v>
      </c>
      <c r="BC48" s="86"/>
      <c r="BD48" s="92"/>
      <c r="BE48" s="297">
        <f t="shared" si="1"/>
        <v>0</v>
      </c>
      <c r="BF48" s="298"/>
      <c r="BG48" s="298"/>
      <c r="BH48" s="299"/>
      <c r="BI48" s="86" t="s">
        <v>76</v>
      </c>
      <c r="BJ48" s="65"/>
      <c r="BK48" s="65"/>
      <c r="BL48" s="65"/>
      <c r="BM48" s="65"/>
      <c r="BN48" s="65"/>
      <c r="BO48" s="65"/>
      <c r="BP48" s="65"/>
      <c r="BQ48" s="65"/>
      <c r="BR48" s="66"/>
      <c r="BS48" s="344"/>
      <c r="BT48" s="345"/>
      <c r="BU48" s="345"/>
      <c r="BV48" s="345"/>
      <c r="BW48" s="345"/>
      <c r="BX48" s="345"/>
      <c r="BY48" s="345"/>
      <c r="BZ48" s="345"/>
      <c r="CA48" s="345"/>
      <c r="CB48" s="345"/>
      <c r="CC48" s="345"/>
      <c r="CD48" s="345"/>
      <c r="CE48" s="345"/>
      <c r="CF48" s="345"/>
      <c r="CG48" s="345"/>
      <c r="CH48" s="345"/>
      <c r="CI48" s="345"/>
      <c r="CJ48" s="345"/>
      <c r="CK48" s="345"/>
      <c r="CL48" s="345"/>
      <c r="CM48" s="345"/>
      <c r="CN48" s="346"/>
      <c r="CO48" s="67"/>
    </row>
    <row r="49" spans="7:93" x14ac:dyDescent="0.2">
      <c r="G49" s="64"/>
      <c r="H49" s="65"/>
      <c r="I49" s="65"/>
      <c r="J49" s="65" t="s">
        <v>102</v>
      </c>
      <c r="K49" s="65"/>
      <c r="L49" s="65"/>
      <c r="M49" s="65"/>
      <c r="N49" s="65"/>
      <c r="O49" s="65"/>
      <c r="P49" s="65"/>
      <c r="Q49" s="65"/>
      <c r="R49" s="65"/>
      <c r="S49" s="65"/>
      <c r="T49" s="65"/>
      <c r="U49" s="65"/>
      <c r="V49" s="65"/>
      <c r="W49" s="65"/>
      <c r="X49" s="65"/>
      <c r="Y49" s="65"/>
      <c r="Z49" s="65"/>
      <c r="AA49" s="65"/>
      <c r="AB49" s="92"/>
      <c r="AC49" s="291"/>
      <c r="AD49" s="292"/>
      <c r="AE49" s="292"/>
      <c r="AF49" s="293"/>
      <c r="AG49" s="86" t="s">
        <v>76</v>
      </c>
      <c r="AH49" s="86"/>
      <c r="AI49" s="92"/>
      <c r="AJ49" s="291"/>
      <c r="AK49" s="292"/>
      <c r="AL49" s="292"/>
      <c r="AM49" s="293"/>
      <c r="AN49" s="86" t="s">
        <v>76</v>
      </c>
      <c r="AO49" s="86"/>
      <c r="AP49" s="92"/>
      <c r="AQ49" s="291"/>
      <c r="AR49" s="292"/>
      <c r="AS49" s="292"/>
      <c r="AT49" s="293"/>
      <c r="AU49" s="86" t="s">
        <v>76</v>
      </c>
      <c r="AV49" s="86"/>
      <c r="AW49" s="92"/>
      <c r="AX49" s="291"/>
      <c r="AY49" s="292"/>
      <c r="AZ49" s="292"/>
      <c r="BA49" s="293"/>
      <c r="BB49" s="86" t="s">
        <v>76</v>
      </c>
      <c r="BC49" s="86"/>
      <c r="BD49" s="92"/>
      <c r="BE49" s="297">
        <f t="shared" si="1"/>
        <v>0</v>
      </c>
      <c r="BF49" s="298"/>
      <c r="BG49" s="298"/>
      <c r="BH49" s="299"/>
      <c r="BI49" s="86" t="s">
        <v>76</v>
      </c>
      <c r="BJ49" s="65"/>
      <c r="BK49" s="65"/>
      <c r="BL49" s="65"/>
      <c r="BM49" s="65"/>
      <c r="BN49" s="65"/>
      <c r="BO49" s="65"/>
      <c r="BP49" s="65"/>
      <c r="BQ49" s="65"/>
      <c r="BR49" s="66"/>
      <c r="BS49" s="344"/>
      <c r="BT49" s="345"/>
      <c r="BU49" s="345"/>
      <c r="BV49" s="345"/>
      <c r="BW49" s="345"/>
      <c r="BX49" s="345"/>
      <c r="BY49" s="345"/>
      <c r="BZ49" s="345"/>
      <c r="CA49" s="345"/>
      <c r="CB49" s="345"/>
      <c r="CC49" s="345"/>
      <c r="CD49" s="345"/>
      <c r="CE49" s="345"/>
      <c r="CF49" s="345"/>
      <c r="CG49" s="345"/>
      <c r="CH49" s="345"/>
      <c r="CI49" s="345"/>
      <c r="CJ49" s="345"/>
      <c r="CK49" s="345"/>
      <c r="CL49" s="345"/>
      <c r="CM49" s="345"/>
      <c r="CN49" s="346"/>
      <c r="CO49" s="67"/>
    </row>
    <row r="50" spans="7:93" x14ac:dyDescent="0.2">
      <c r="G50" s="64"/>
      <c r="H50" s="65"/>
      <c r="I50" s="65"/>
      <c r="J50" s="65" t="s">
        <v>103</v>
      </c>
      <c r="K50" s="65"/>
      <c r="L50" s="65"/>
      <c r="M50" s="65"/>
      <c r="N50" s="65"/>
      <c r="O50" s="65"/>
      <c r="P50" s="65"/>
      <c r="Q50" s="65"/>
      <c r="R50" s="65"/>
      <c r="S50" s="65"/>
      <c r="T50" s="65"/>
      <c r="U50" s="65"/>
      <c r="V50" s="65"/>
      <c r="W50" s="65"/>
      <c r="X50" s="65"/>
      <c r="Y50" s="65"/>
      <c r="Z50" s="65"/>
      <c r="AA50" s="65"/>
      <c r="AB50" s="92"/>
      <c r="AC50" s="291"/>
      <c r="AD50" s="292"/>
      <c r="AE50" s="292"/>
      <c r="AF50" s="293"/>
      <c r="AG50" s="86" t="s">
        <v>76</v>
      </c>
      <c r="AH50" s="86"/>
      <c r="AI50" s="92"/>
      <c r="AJ50" s="291"/>
      <c r="AK50" s="292"/>
      <c r="AL50" s="292"/>
      <c r="AM50" s="293"/>
      <c r="AN50" s="86" t="s">
        <v>76</v>
      </c>
      <c r="AO50" s="86"/>
      <c r="AP50" s="92"/>
      <c r="AQ50" s="291"/>
      <c r="AR50" s="292"/>
      <c r="AS50" s="292"/>
      <c r="AT50" s="293"/>
      <c r="AU50" s="86" t="s">
        <v>76</v>
      </c>
      <c r="AV50" s="86"/>
      <c r="AW50" s="92"/>
      <c r="AX50" s="291"/>
      <c r="AY50" s="292"/>
      <c r="AZ50" s="292"/>
      <c r="BA50" s="293"/>
      <c r="BB50" s="86" t="s">
        <v>76</v>
      </c>
      <c r="BC50" s="86"/>
      <c r="BD50" s="92"/>
      <c r="BE50" s="297">
        <f t="shared" si="1"/>
        <v>0</v>
      </c>
      <c r="BF50" s="298"/>
      <c r="BG50" s="298"/>
      <c r="BH50" s="299"/>
      <c r="BI50" s="86" t="s">
        <v>76</v>
      </c>
      <c r="BJ50" s="65"/>
      <c r="BK50" s="65"/>
      <c r="BL50" s="65"/>
      <c r="BM50" s="65"/>
      <c r="BN50" s="65"/>
      <c r="BO50" s="65"/>
      <c r="BP50" s="65"/>
      <c r="BQ50" s="65"/>
      <c r="BR50" s="66"/>
      <c r="BS50" s="344"/>
      <c r="BT50" s="345"/>
      <c r="BU50" s="345"/>
      <c r="BV50" s="345"/>
      <c r="BW50" s="345"/>
      <c r="BX50" s="345"/>
      <c r="BY50" s="345"/>
      <c r="BZ50" s="345"/>
      <c r="CA50" s="345"/>
      <c r="CB50" s="345"/>
      <c r="CC50" s="345"/>
      <c r="CD50" s="345"/>
      <c r="CE50" s="345"/>
      <c r="CF50" s="345"/>
      <c r="CG50" s="345"/>
      <c r="CH50" s="345"/>
      <c r="CI50" s="345"/>
      <c r="CJ50" s="345"/>
      <c r="CK50" s="345"/>
      <c r="CL50" s="345"/>
      <c r="CM50" s="345"/>
      <c r="CN50" s="346"/>
      <c r="CO50" s="67"/>
    </row>
    <row r="51" spans="7:93" x14ac:dyDescent="0.2">
      <c r="G51" s="64"/>
      <c r="H51" s="65"/>
      <c r="I51" s="65"/>
      <c r="J51" s="65" t="s">
        <v>104</v>
      </c>
      <c r="K51" s="65"/>
      <c r="L51" s="65"/>
      <c r="M51" s="65"/>
      <c r="N51" s="65"/>
      <c r="O51" s="65"/>
      <c r="P51" s="65"/>
      <c r="Q51" s="65"/>
      <c r="R51" s="65"/>
      <c r="S51" s="65"/>
      <c r="T51" s="65"/>
      <c r="U51" s="65"/>
      <c r="V51" s="65"/>
      <c r="W51" s="65"/>
      <c r="X51" s="65"/>
      <c r="Y51" s="65"/>
      <c r="Z51" s="65"/>
      <c r="AA51" s="65"/>
      <c r="AB51" s="92"/>
      <c r="AC51" s="294"/>
      <c r="AD51" s="295"/>
      <c r="AE51" s="295"/>
      <c r="AF51" s="296"/>
      <c r="AG51" s="86" t="s">
        <v>76</v>
      </c>
      <c r="AH51" s="86"/>
      <c r="AI51" s="92"/>
      <c r="AJ51" s="294"/>
      <c r="AK51" s="295"/>
      <c r="AL51" s="295"/>
      <c r="AM51" s="296"/>
      <c r="AN51" s="86" t="s">
        <v>76</v>
      </c>
      <c r="AO51" s="86"/>
      <c r="AP51" s="92"/>
      <c r="AQ51" s="294"/>
      <c r="AR51" s="295"/>
      <c r="AS51" s="295"/>
      <c r="AT51" s="296"/>
      <c r="AU51" s="86" t="s">
        <v>76</v>
      </c>
      <c r="AV51" s="86"/>
      <c r="AW51" s="92"/>
      <c r="AX51" s="294"/>
      <c r="AY51" s="295"/>
      <c r="AZ51" s="295"/>
      <c r="BA51" s="296"/>
      <c r="BB51" s="86" t="s">
        <v>76</v>
      </c>
      <c r="BC51" s="86"/>
      <c r="BD51" s="92"/>
      <c r="BE51" s="315">
        <f>AC51+AJ51+AQ51+AX51</f>
        <v>0</v>
      </c>
      <c r="BF51" s="316"/>
      <c r="BG51" s="316"/>
      <c r="BH51" s="317"/>
      <c r="BI51" s="86" t="s">
        <v>76</v>
      </c>
      <c r="BJ51" s="65"/>
      <c r="BK51" s="65"/>
      <c r="BL51" s="65"/>
      <c r="BM51" s="65"/>
      <c r="BN51" s="65"/>
      <c r="BO51" s="65"/>
      <c r="BP51" s="65"/>
      <c r="BQ51" s="65"/>
      <c r="BR51" s="66"/>
      <c r="BS51" s="344"/>
      <c r="BT51" s="345"/>
      <c r="BU51" s="345"/>
      <c r="BV51" s="345"/>
      <c r="BW51" s="345"/>
      <c r="BX51" s="345"/>
      <c r="BY51" s="345"/>
      <c r="BZ51" s="345"/>
      <c r="CA51" s="345"/>
      <c r="CB51" s="345"/>
      <c r="CC51" s="345"/>
      <c r="CD51" s="345"/>
      <c r="CE51" s="345"/>
      <c r="CF51" s="345"/>
      <c r="CG51" s="345"/>
      <c r="CH51" s="345"/>
      <c r="CI51" s="345"/>
      <c r="CJ51" s="345"/>
      <c r="CK51" s="345"/>
      <c r="CL51" s="345"/>
      <c r="CM51" s="345"/>
      <c r="CN51" s="346"/>
      <c r="CO51" s="67"/>
    </row>
    <row r="52" spans="7:93" x14ac:dyDescent="0.2">
      <c r="G52" s="64"/>
      <c r="H52" s="65"/>
      <c r="I52" s="65" t="s">
        <v>105</v>
      </c>
      <c r="J52" s="65"/>
      <c r="K52" s="65"/>
      <c r="L52" s="65"/>
      <c r="M52" s="65"/>
      <c r="N52" s="65"/>
      <c r="O52" s="65"/>
      <c r="P52" s="65"/>
      <c r="Q52" s="65"/>
      <c r="R52" s="65"/>
      <c r="S52" s="65"/>
      <c r="T52" s="65"/>
      <c r="U52" s="65"/>
      <c r="V52" s="65"/>
      <c r="W52" s="65"/>
      <c r="X52" s="65"/>
      <c r="Y52" s="65"/>
      <c r="Z52" s="65"/>
      <c r="AA52" s="65"/>
      <c r="AB52" s="92"/>
      <c r="AC52" s="86"/>
      <c r="AD52" s="86"/>
      <c r="AE52" s="86"/>
      <c r="AF52" s="86"/>
      <c r="AG52" s="86"/>
      <c r="AH52" s="86"/>
      <c r="AI52" s="92"/>
      <c r="AJ52" s="86"/>
      <c r="AK52" s="86"/>
      <c r="AL52" s="86"/>
      <c r="AM52" s="86"/>
      <c r="AN52" s="86"/>
      <c r="AO52" s="86"/>
      <c r="AP52" s="92"/>
      <c r="AQ52" s="86"/>
      <c r="AR52" s="86"/>
      <c r="AS52" s="86"/>
      <c r="AT52" s="86"/>
      <c r="AU52" s="86"/>
      <c r="AV52" s="86"/>
      <c r="AW52" s="92"/>
      <c r="AX52" s="86"/>
      <c r="AY52" s="86"/>
      <c r="AZ52" s="86"/>
      <c r="BA52" s="86"/>
      <c r="BB52" s="86"/>
      <c r="BC52" s="86"/>
      <c r="BD52" s="92"/>
      <c r="BE52" s="86"/>
      <c r="BF52" s="86"/>
      <c r="BG52" s="86"/>
      <c r="BH52" s="86"/>
      <c r="BI52" s="86"/>
      <c r="BJ52" s="65"/>
      <c r="BK52" s="65"/>
      <c r="BL52" s="65"/>
      <c r="BM52" s="65"/>
      <c r="BN52" s="65"/>
      <c r="BO52" s="65"/>
      <c r="BP52" s="65"/>
      <c r="BQ52" s="65"/>
      <c r="BR52" s="66"/>
      <c r="BS52" s="344"/>
      <c r="BT52" s="345"/>
      <c r="BU52" s="345"/>
      <c r="BV52" s="345"/>
      <c r="BW52" s="345"/>
      <c r="BX52" s="345"/>
      <c r="BY52" s="345"/>
      <c r="BZ52" s="345"/>
      <c r="CA52" s="345"/>
      <c r="CB52" s="345"/>
      <c r="CC52" s="345"/>
      <c r="CD52" s="345"/>
      <c r="CE52" s="345"/>
      <c r="CF52" s="345"/>
      <c r="CG52" s="345"/>
      <c r="CH52" s="345"/>
      <c r="CI52" s="345"/>
      <c r="CJ52" s="345"/>
      <c r="CK52" s="345"/>
      <c r="CL52" s="345"/>
      <c r="CM52" s="345"/>
      <c r="CN52" s="346"/>
      <c r="CO52" s="67"/>
    </row>
    <row r="53" spans="7:93" x14ac:dyDescent="0.2">
      <c r="G53" s="64"/>
      <c r="H53" s="65"/>
      <c r="I53" s="65"/>
      <c r="J53" s="65" t="s">
        <v>106</v>
      </c>
      <c r="K53" s="65"/>
      <c r="L53" s="65"/>
      <c r="M53" s="65"/>
      <c r="N53" s="65"/>
      <c r="O53" s="65"/>
      <c r="P53" s="65"/>
      <c r="Q53" s="65"/>
      <c r="R53" s="65"/>
      <c r="S53" s="65"/>
      <c r="T53" s="65"/>
      <c r="U53" s="65"/>
      <c r="V53" s="65"/>
      <c r="W53" s="65"/>
      <c r="X53" s="65"/>
      <c r="Y53" s="65"/>
      <c r="Z53" s="65"/>
      <c r="AA53" s="65"/>
      <c r="AB53" s="92"/>
      <c r="AC53" s="353"/>
      <c r="AD53" s="354"/>
      <c r="AE53" s="354"/>
      <c r="AF53" s="355"/>
      <c r="AG53" s="86" t="s">
        <v>76</v>
      </c>
      <c r="AH53" s="86"/>
      <c r="AI53" s="92"/>
      <c r="AJ53" s="353"/>
      <c r="AK53" s="354"/>
      <c r="AL53" s="354"/>
      <c r="AM53" s="355"/>
      <c r="AN53" s="86" t="s">
        <v>76</v>
      </c>
      <c r="AO53" s="86"/>
      <c r="AP53" s="92"/>
      <c r="AQ53" s="353"/>
      <c r="AR53" s="354"/>
      <c r="AS53" s="354"/>
      <c r="AT53" s="355"/>
      <c r="AU53" s="86" t="s">
        <v>76</v>
      </c>
      <c r="AV53" s="86"/>
      <c r="AW53" s="92"/>
      <c r="AX53" s="353"/>
      <c r="AY53" s="354"/>
      <c r="AZ53" s="354"/>
      <c r="BA53" s="355"/>
      <c r="BB53" s="86" t="s">
        <v>76</v>
      </c>
      <c r="BC53" s="86"/>
      <c r="BD53" s="92"/>
      <c r="BE53" s="393">
        <f>AC53+AJ53+AQ53+AX53</f>
        <v>0</v>
      </c>
      <c r="BF53" s="394"/>
      <c r="BG53" s="394"/>
      <c r="BH53" s="395"/>
      <c r="BI53" s="86" t="s">
        <v>76</v>
      </c>
      <c r="BJ53" s="65"/>
      <c r="BK53" s="65"/>
      <c r="BL53" s="65"/>
      <c r="BM53" s="65"/>
      <c r="BN53" s="65"/>
      <c r="BO53" s="65"/>
      <c r="BP53" s="65"/>
      <c r="BQ53" s="65"/>
      <c r="BR53" s="66"/>
      <c r="BS53" s="344"/>
      <c r="BT53" s="345"/>
      <c r="BU53" s="345"/>
      <c r="BV53" s="345"/>
      <c r="BW53" s="345"/>
      <c r="BX53" s="345"/>
      <c r="BY53" s="345"/>
      <c r="BZ53" s="345"/>
      <c r="CA53" s="345"/>
      <c r="CB53" s="345"/>
      <c r="CC53" s="345"/>
      <c r="CD53" s="345"/>
      <c r="CE53" s="345"/>
      <c r="CF53" s="345"/>
      <c r="CG53" s="345"/>
      <c r="CH53" s="345"/>
      <c r="CI53" s="345"/>
      <c r="CJ53" s="345"/>
      <c r="CK53" s="345"/>
      <c r="CL53" s="345"/>
      <c r="CM53" s="345"/>
      <c r="CN53" s="346"/>
      <c r="CO53" s="67"/>
    </row>
    <row r="54" spans="7:93" x14ac:dyDescent="0.2">
      <c r="G54" s="64"/>
      <c r="H54" s="65"/>
      <c r="I54" s="65" t="s">
        <v>107</v>
      </c>
      <c r="J54" s="65"/>
      <c r="K54" s="65"/>
      <c r="L54" s="65"/>
      <c r="M54" s="65"/>
      <c r="N54" s="65"/>
      <c r="O54" s="65"/>
      <c r="P54" s="65"/>
      <c r="Q54" s="65"/>
      <c r="R54" s="65"/>
      <c r="S54" s="65"/>
      <c r="T54" s="65"/>
      <c r="U54" s="65"/>
      <c r="V54" s="65"/>
      <c r="W54" s="65"/>
      <c r="X54" s="65"/>
      <c r="Y54" s="65"/>
      <c r="Z54" s="65"/>
      <c r="AA54" s="65"/>
      <c r="AB54" s="66"/>
      <c r="AC54" s="65"/>
      <c r="AD54" s="65"/>
      <c r="AE54" s="65"/>
      <c r="AF54" s="65"/>
      <c r="AG54" s="65"/>
      <c r="AH54" s="65"/>
      <c r="AI54" s="66"/>
      <c r="AJ54" s="65"/>
      <c r="AK54" s="65"/>
      <c r="AL54" s="65"/>
      <c r="AM54" s="65"/>
      <c r="AN54" s="65"/>
      <c r="AO54" s="65"/>
      <c r="AP54" s="66"/>
      <c r="AQ54" s="65"/>
      <c r="AR54" s="65"/>
      <c r="AS54" s="65"/>
      <c r="AT54" s="65"/>
      <c r="AU54" s="65"/>
      <c r="AV54" s="65"/>
      <c r="AW54" s="66"/>
      <c r="AX54" s="65"/>
      <c r="AY54" s="65"/>
      <c r="AZ54" s="65"/>
      <c r="BA54" s="65"/>
      <c r="BB54" s="65"/>
      <c r="BC54" s="65"/>
      <c r="BD54" s="66"/>
      <c r="BE54" s="65"/>
      <c r="BF54" s="65"/>
      <c r="BG54" s="65"/>
      <c r="BH54" s="65"/>
      <c r="BI54" s="65"/>
      <c r="BJ54" s="65"/>
      <c r="BK54" s="65"/>
      <c r="BL54" s="65"/>
      <c r="BM54" s="65"/>
      <c r="BN54" s="65"/>
      <c r="BO54" s="65"/>
      <c r="BP54" s="65"/>
      <c r="BQ54" s="65"/>
      <c r="BR54" s="66"/>
      <c r="BS54" s="344"/>
      <c r="BT54" s="345"/>
      <c r="BU54" s="345"/>
      <c r="BV54" s="345"/>
      <c r="BW54" s="345"/>
      <c r="BX54" s="345"/>
      <c r="BY54" s="345"/>
      <c r="BZ54" s="345"/>
      <c r="CA54" s="345"/>
      <c r="CB54" s="345"/>
      <c r="CC54" s="345"/>
      <c r="CD54" s="345"/>
      <c r="CE54" s="345"/>
      <c r="CF54" s="345"/>
      <c r="CG54" s="345"/>
      <c r="CH54" s="345"/>
      <c r="CI54" s="345"/>
      <c r="CJ54" s="345"/>
      <c r="CK54" s="345"/>
      <c r="CL54" s="345"/>
      <c r="CM54" s="345"/>
      <c r="CN54" s="346"/>
      <c r="CO54" s="67"/>
    </row>
    <row r="55" spans="7:93" x14ac:dyDescent="0.2">
      <c r="G55" s="64"/>
      <c r="H55" s="65"/>
      <c r="I55" s="65"/>
      <c r="J55" s="65" t="s">
        <v>96</v>
      </c>
      <c r="K55" s="65"/>
      <c r="L55" s="65"/>
      <c r="M55" s="65"/>
      <c r="N55" s="65"/>
      <c r="O55" s="65"/>
      <c r="P55" s="65"/>
      <c r="Q55" s="65"/>
      <c r="R55" s="65"/>
      <c r="S55" s="65"/>
      <c r="T55" s="65"/>
      <c r="U55" s="65"/>
      <c r="V55" s="65"/>
      <c r="W55" s="65"/>
      <c r="X55" s="65"/>
      <c r="Y55" s="65"/>
      <c r="Z55" s="65"/>
      <c r="AA55" s="65"/>
      <c r="AB55" s="66"/>
      <c r="AC55" s="312"/>
      <c r="AD55" s="313"/>
      <c r="AE55" s="313"/>
      <c r="AF55" s="314"/>
      <c r="AG55" s="65" t="s">
        <v>77</v>
      </c>
      <c r="AH55" s="65"/>
      <c r="AI55" s="66"/>
      <c r="AJ55" s="312"/>
      <c r="AK55" s="313"/>
      <c r="AL55" s="313"/>
      <c r="AM55" s="314"/>
      <c r="AN55" s="65" t="s">
        <v>77</v>
      </c>
      <c r="AO55" s="65"/>
      <c r="AP55" s="66"/>
      <c r="AQ55" s="312"/>
      <c r="AR55" s="313"/>
      <c r="AS55" s="313"/>
      <c r="AT55" s="314"/>
      <c r="AU55" s="65" t="s">
        <v>77</v>
      </c>
      <c r="AV55" s="65"/>
      <c r="AW55" s="66"/>
      <c r="AX55" s="312"/>
      <c r="AY55" s="313"/>
      <c r="AZ55" s="313"/>
      <c r="BA55" s="314"/>
      <c r="BB55" s="65" t="s">
        <v>77</v>
      </c>
      <c r="BC55" s="65"/>
      <c r="BD55" s="66"/>
      <c r="BE55" s="65"/>
      <c r="BF55" s="65"/>
      <c r="BG55" s="65"/>
      <c r="BH55" s="65"/>
      <c r="BI55" s="65"/>
      <c r="BJ55" s="65"/>
      <c r="BK55" s="65"/>
      <c r="BL55" s="372">
        <f>AC55+AJ55+AQ55+AX55</f>
        <v>0</v>
      </c>
      <c r="BM55" s="396"/>
      <c r="BN55" s="397"/>
      <c r="BO55" s="65" t="s">
        <v>77</v>
      </c>
      <c r="BP55" s="65"/>
      <c r="BQ55" s="65"/>
      <c r="BR55" s="66"/>
      <c r="BS55" s="344"/>
      <c r="BT55" s="345"/>
      <c r="BU55" s="345"/>
      <c r="BV55" s="345"/>
      <c r="BW55" s="345"/>
      <c r="BX55" s="345"/>
      <c r="BY55" s="345"/>
      <c r="BZ55" s="345"/>
      <c r="CA55" s="345"/>
      <c r="CB55" s="345"/>
      <c r="CC55" s="345"/>
      <c r="CD55" s="345"/>
      <c r="CE55" s="345"/>
      <c r="CF55" s="345"/>
      <c r="CG55" s="345"/>
      <c r="CH55" s="345"/>
      <c r="CI55" s="345"/>
      <c r="CJ55" s="345"/>
      <c r="CK55" s="345"/>
      <c r="CL55" s="345"/>
      <c r="CM55" s="345"/>
      <c r="CN55" s="346"/>
      <c r="CO55" s="67"/>
    </row>
    <row r="56" spans="7:93" x14ac:dyDescent="0.2">
      <c r="G56" s="64"/>
      <c r="H56" s="65"/>
      <c r="I56" s="65"/>
      <c r="J56" s="65" t="s">
        <v>108</v>
      </c>
      <c r="K56" s="65"/>
      <c r="L56" s="65"/>
      <c r="M56" s="65"/>
      <c r="N56" s="65"/>
      <c r="O56" s="65"/>
      <c r="P56" s="65"/>
      <c r="Q56" s="65"/>
      <c r="R56" s="65"/>
      <c r="S56" s="65"/>
      <c r="T56" s="65"/>
      <c r="U56" s="65"/>
      <c r="V56" s="65"/>
      <c r="W56" s="65"/>
      <c r="X56" s="65"/>
      <c r="Y56" s="65"/>
      <c r="Z56" s="65"/>
      <c r="AA56" s="65"/>
      <c r="AB56" s="66"/>
      <c r="AC56" s="291"/>
      <c r="AD56" s="292"/>
      <c r="AE56" s="292"/>
      <c r="AF56" s="293"/>
      <c r="AG56" s="65" t="s">
        <v>77</v>
      </c>
      <c r="AH56" s="65"/>
      <c r="AI56" s="66"/>
      <c r="AJ56" s="291"/>
      <c r="AK56" s="292"/>
      <c r="AL56" s="292"/>
      <c r="AM56" s="293"/>
      <c r="AN56" s="65" t="s">
        <v>77</v>
      </c>
      <c r="AO56" s="65"/>
      <c r="AP56" s="66"/>
      <c r="AQ56" s="291"/>
      <c r="AR56" s="292"/>
      <c r="AS56" s="292"/>
      <c r="AT56" s="293"/>
      <c r="AU56" s="65" t="s">
        <v>77</v>
      </c>
      <c r="AV56" s="65"/>
      <c r="AW56" s="66"/>
      <c r="AX56" s="291"/>
      <c r="AY56" s="292"/>
      <c r="AZ56" s="292"/>
      <c r="BA56" s="293"/>
      <c r="BB56" s="65" t="s">
        <v>77</v>
      </c>
      <c r="BC56" s="65"/>
      <c r="BD56" s="66"/>
      <c r="BE56" s="65"/>
      <c r="BF56" s="65"/>
      <c r="BG56" s="65"/>
      <c r="BH56" s="65"/>
      <c r="BI56" s="65"/>
      <c r="BJ56" s="65"/>
      <c r="BK56" s="65"/>
      <c r="BL56" s="297">
        <f>AC56+AJ56+AQ56+AX56</f>
        <v>0</v>
      </c>
      <c r="BM56" s="350"/>
      <c r="BN56" s="351"/>
      <c r="BO56" s="65" t="s">
        <v>77</v>
      </c>
      <c r="BP56" s="65"/>
      <c r="BQ56" s="65"/>
      <c r="BR56" s="66"/>
      <c r="BS56" s="344"/>
      <c r="BT56" s="345"/>
      <c r="BU56" s="345"/>
      <c r="BV56" s="345"/>
      <c r="BW56" s="345"/>
      <c r="BX56" s="345"/>
      <c r="BY56" s="345"/>
      <c r="BZ56" s="345"/>
      <c r="CA56" s="345"/>
      <c r="CB56" s="345"/>
      <c r="CC56" s="345"/>
      <c r="CD56" s="345"/>
      <c r="CE56" s="345"/>
      <c r="CF56" s="345"/>
      <c r="CG56" s="345"/>
      <c r="CH56" s="345"/>
      <c r="CI56" s="345"/>
      <c r="CJ56" s="345"/>
      <c r="CK56" s="345"/>
      <c r="CL56" s="345"/>
      <c r="CM56" s="345"/>
      <c r="CN56" s="346"/>
      <c r="CO56" s="67"/>
    </row>
    <row r="57" spans="7:93" x14ac:dyDescent="0.2">
      <c r="G57" s="64"/>
      <c r="H57" s="65"/>
      <c r="I57" s="65"/>
      <c r="J57" s="65" t="s">
        <v>109</v>
      </c>
      <c r="K57" s="65"/>
      <c r="L57" s="65"/>
      <c r="M57" s="65"/>
      <c r="N57" s="65"/>
      <c r="O57" s="65"/>
      <c r="P57" s="65"/>
      <c r="Q57" s="65"/>
      <c r="R57" s="65"/>
      <c r="S57" s="65"/>
      <c r="T57" s="65"/>
      <c r="U57" s="65"/>
      <c r="V57" s="65"/>
      <c r="W57" s="65"/>
      <c r="X57" s="65"/>
      <c r="Y57" s="65"/>
      <c r="Z57" s="65"/>
      <c r="AA57" s="65"/>
      <c r="AB57" s="66"/>
      <c r="AC57" s="291"/>
      <c r="AD57" s="292"/>
      <c r="AE57" s="292"/>
      <c r="AF57" s="293"/>
      <c r="AG57" s="65" t="s">
        <v>77</v>
      </c>
      <c r="AH57" s="65"/>
      <c r="AI57" s="66"/>
      <c r="AJ57" s="291"/>
      <c r="AK57" s="292"/>
      <c r="AL57" s="292"/>
      <c r="AM57" s="293"/>
      <c r="AN57" s="65" t="s">
        <v>77</v>
      </c>
      <c r="AO57" s="65"/>
      <c r="AP57" s="66"/>
      <c r="AQ57" s="291"/>
      <c r="AR57" s="292"/>
      <c r="AS57" s="292"/>
      <c r="AT57" s="293"/>
      <c r="AU57" s="65" t="s">
        <v>77</v>
      </c>
      <c r="AV57" s="65"/>
      <c r="AW57" s="66"/>
      <c r="AX57" s="291"/>
      <c r="AY57" s="292"/>
      <c r="AZ57" s="292"/>
      <c r="BA57" s="293"/>
      <c r="BB57" s="65" t="s">
        <v>77</v>
      </c>
      <c r="BC57" s="65"/>
      <c r="BD57" s="66"/>
      <c r="BE57" s="65"/>
      <c r="BF57" s="65"/>
      <c r="BG57" s="65"/>
      <c r="BH57" s="65"/>
      <c r="BI57" s="65"/>
      <c r="BJ57" s="65"/>
      <c r="BK57" s="65"/>
      <c r="BL57" s="352">
        <f t="shared" ref="BL57:BL58" si="2">AC57+AJ57+AQ57+AX57</f>
        <v>0</v>
      </c>
      <c r="BM57" s="350"/>
      <c r="BN57" s="351"/>
      <c r="BO57" s="65" t="s">
        <v>77</v>
      </c>
      <c r="BP57" s="65"/>
      <c r="BQ57" s="65"/>
      <c r="BR57" s="66"/>
      <c r="BS57" s="344"/>
      <c r="BT57" s="345"/>
      <c r="BU57" s="345"/>
      <c r="BV57" s="345"/>
      <c r="BW57" s="345"/>
      <c r="BX57" s="345"/>
      <c r="BY57" s="345"/>
      <c r="BZ57" s="345"/>
      <c r="CA57" s="345"/>
      <c r="CB57" s="345"/>
      <c r="CC57" s="345"/>
      <c r="CD57" s="345"/>
      <c r="CE57" s="345"/>
      <c r="CF57" s="345"/>
      <c r="CG57" s="345"/>
      <c r="CH57" s="345"/>
      <c r="CI57" s="345"/>
      <c r="CJ57" s="345"/>
      <c r="CK57" s="345"/>
      <c r="CL57" s="345"/>
      <c r="CM57" s="345"/>
      <c r="CN57" s="346"/>
      <c r="CO57" s="67"/>
    </row>
    <row r="58" spans="7:93" x14ac:dyDescent="0.2">
      <c r="G58" s="64"/>
      <c r="H58" s="65"/>
      <c r="I58" s="65"/>
      <c r="J58" s="65" t="s">
        <v>110</v>
      </c>
      <c r="K58" s="65"/>
      <c r="L58" s="65"/>
      <c r="M58" s="65"/>
      <c r="N58" s="65"/>
      <c r="O58" s="65"/>
      <c r="P58" s="65"/>
      <c r="Q58" s="65"/>
      <c r="R58" s="65"/>
      <c r="S58" s="65"/>
      <c r="T58" s="65"/>
      <c r="U58" s="65"/>
      <c r="V58" s="65"/>
      <c r="W58" s="65"/>
      <c r="X58" s="65"/>
      <c r="Y58" s="65"/>
      <c r="Z58" s="65"/>
      <c r="AA58" s="65"/>
      <c r="AB58" s="66"/>
      <c r="AC58" s="294"/>
      <c r="AD58" s="295"/>
      <c r="AE58" s="295"/>
      <c r="AF58" s="296"/>
      <c r="AG58" s="65" t="s">
        <v>77</v>
      </c>
      <c r="AH58" s="65"/>
      <c r="AI58" s="66"/>
      <c r="AJ58" s="294"/>
      <c r="AK58" s="295"/>
      <c r="AL58" s="295"/>
      <c r="AM58" s="296"/>
      <c r="AN58" s="65" t="s">
        <v>77</v>
      </c>
      <c r="AO58" s="65"/>
      <c r="AP58" s="66"/>
      <c r="AQ58" s="294"/>
      <c r="AR58" s="295"/>
      <c r="AS58" s="295"/>
      <c r="AT58" s="296"/>
      <c r="AU58" s="65" t="s">
        <v>77</v>
      </c>
      <c r="AV58" s="65"/>
      <c r="AW58" s="66"/>
      <c r="AX58" s="294"/>
      <c r="AY58" s="295"/>
      <c r="AZ58" s="295"/>
      <c r="BA58" s="296"/>
      <c r="BB58" s="65" t="s">
        <v>77</v>
      </c>
      <c r="BC58" s="65"/>
      <c r="BD58" s="66"/>
      <c r="BE58" s="65"/>
      <c r="BF58" s="65"/>
      <c r="BG58" s="65"/>
      <c r="BH58" s="65"/>
      <c r="BI58" s="65"/>
      <c r="BJ58" s="65"/>
      <c r="BK58" s="65"/>
      <c r="BL58" s="398">
        <f t="shared" si="2"/>
        <v>0</v>
      </c>
      <c r="BM58" s="399"/>
      <c r="BN58" s="400"/>
      <c r="BO58" s="65" t="s">
        <v>77</v>
      </c>
      <c r="BP58" s="65"/>
      <c r="BQ58" s="65"/>
      <c r="BR58" s="66"/>
      <c r="BS58" s="344"/>
      <c r="BT58" s="345"/>
      <c r="BU58" s="345"/>
      <c r="BV58" s="345"/>
      <c r="BW58" s="345"/>
      <c r="BX58" s="345"/>
      <c r="BY58" s="345"/>
      <c r="BZ58" s="345"/>
      <c r="CA58" s="345"/>
      <c r="CB58" s="345"/>
      <c r="CC58" s="345"/>
      <c r="CD58" s="345"/>
      <c r="CE58" s="345"/>
      <c r="CF58" s="345"/>
      <c r="CG58" s="345"/>
      <c r="CH58" s="345"/>
      <c r="CI58" s="345"/>
      <c r="CJ58" s="345"/>
      <c r="CK58" s="345"/>
      <c r="CL58" s="345"/>
      <c r="CM58" s="345"/>
      <c r="CN58" s="346"/>
      <c r="CO58" s="67"/>
    </row>
    <row r="59" spans="7:93" x14ac:dyDescent="0.2">
      <c r="G59" s="64"/>
      <c r="H59" s="65"/>
      <c r="I59" s="65" t="s">
        <v>111</v>
      </c>
      <c r="J59" s="65"/>
      <c r="K59" s="65"/>
      <c r="L59" s="65"/>
      <c r="M59" s="65"/>
      <c r="N59" s="65"/>
      <c r="O59" s="65"/>
      <c r="P59" s="65"/>
      <c r="Q59" s="65"/>
      <c r="R59" s="65"/>
      <c r="S59" s="65"/>
      <c r="T59" s="65"/>
      <c r="U59" s="65"/>
      <c r="V59" s="65"/>
      <c r="W59" s="65"/>
      <c r="X59" s="65"/>
      <c r="Y59" s="65"/>
      <c r="Z59" s="65"/>
      <c r="AA59" s="65"/>
      <c r="AB59" s="66"/>
      <c r="AC59" s="65"/>
      <c r="AD59" s="65"/>
      <c r="AE59" s="65"/>
      <c r="AF59" s="65"/>
      <c r="AG59" s="65"/>
      <c r="AH59" s="65"/>
      <c r="AI59" s="66"/>
      <c r="AJ59" s="65"/>
      <c r="AK59" s="65"/>
      <c r="AL59" s="65"/>
      <c r="AM59" s="65"/>
      <c r="AN59" s="65"/>
      <c r="AO59" s="65"/>
      <c r="AP59" s="66"/>
      <c r="AQ59" s="65"/>
      <c r="AR59" s="65"/>
      <c r="AS59" s="65"/>
      <c r="AT59" s="65"/>
      <c r="AU59" s="65"/>
      <c r="AV59" s="65"/>
      <c r="AW59" s="66"/>
      <c r="AX59" s="65"/>
      <c r="AY59" s="65"/>
      <c r="AZ59" s="65"/>
      <c r="BA59" s="65"/>
      <c r="BB59" s="65"/>
      <c r="BC59" s="65"/>
      <c r="BD59" s="66"/>
      <c r="BE59" s="65"/>
      <c r="BF59" s="65"/>
      <c r="BG59" s="65"/>
      <c r="BH59" s="65"/>
      <c r="BI59" s="65"/>
      <c r="BJ59" s="65"/>
      <c r="BK59" s="65"/>
      <c r="BL59" s="65"/>
      <c r="BM59" s="65"/>
      <c r="BN59" s="65"/>
      <c r="BO59" s="65"/>
      <c r="BP59" s="65"/>
      <c r="BQ59" s="65"/>
      <c r="BR59" s="66"/>
      <c r="BS59" s="344"/>
      <c r="BT59" s="345"/>
      <c r="BU59" s="345"/>
      <c r="BV59" s="345"/>
      <c r="BW59" s="345"/>
      <c r="BX59" s="345"/>
      <c r="BY59" s="345"/>
      <c r="BZ59" s="345"/>
      <c r="CA59" s="345"/>
      <c r="CB59" s="345"/>
      <c r="CC59" s="345"/>
      <c r="CD59" s="345"/>
      <c r="CE59" s="345"/>
      <c r="CF59" s="345"/>
      <c r="CG59" s="345"/>
      <c r="CH59" s="345"/>
      <c r="CI59" s="345"/>
      <c r="CJ59" s="345"/>
      <c r="CK59" s="345"/>
      <c r="CL59" s="345"/>
      <c r="CM59" s="345"/>
      <c r="CN59" s="346"/>
      <c r="CO59" s="67"/>
    </row>
    <row r="60" spans="7:93" x14ac:dyDescent="0.2">
      <c r="G60" s="64"/>
      <c r="H60" s="65"/>
      <c r="I60" s="65"/>
      <c r="J60" s="65" t="s">
        <v>112</v>
      </c>
      <c r="K60" s="65"/>
      <c r="L60" s="65"/>
      <c r="M60" s="65"/>
      <c r="N60" s="65"/>
      <c r="O60" s="65"/>
      <c r="P60" s="65"/>
      <c r="Q60" s="65"/>
      <c r="R60" s="65"/>
      <c r="S60" s="65"/>
      <c r="T60" s="65"/>
      <c r="U60" s="65"/>
      <c r="V60" s="65"/>
      <c r="W60" s="65"/>
      <c r="X60" s="65"/>
      <c r="Y60" s="65"/>
      <c r="Z60" s="65"/>
      <c r="AA60" s="65"/>
      <c r="AB60" s="92"/>
      <c r="AC60" s="312"/>
      <c r="AD60" s="313"/>
      <c r="AE60" s="313"/>
      <c r="AF60" s="314"/>
      <c r="AG60" s="86" t="s">
        <v>76</v>
      </c>
      <c r="AH60" s="86"/>
      <c r="AI60" s="92"/>
      <c r="AJ60" s="312"/>
      <c r="AK60" s="313"/>
      <c r="AL60" s="313"/>
      <c r="AM60" s="314"/>
      <c r="AN60" s="86" t="s">
        <v>76</v>
      </c>
      <c r="AO60" s="86"/>
      <c r="AP60" s="92"/>
      <c r="AQ60" s="312"/>
      <c r="AR60" s="313"/>
      <c r="AS60" s="313"/>
      <c r="AT60" s="314"/>
      <c r="AU60" s="86" t="s">
        <v>76</v>
      </c>
      <c r="AV60" s="86"/>
      <c r="AW60" s="92"/>
      <c r="AX60" s="312"/>
      <c r="AY60" s="313"/>
      <c r="AZ60" s="313"/>
      <c r="BA60" s="314"/>
      <c r="BB60" s="86" t="s">
        <v>76</v>
      </c>
      <c r="BC60" s="86"/>
      <c r="BD60" s="92"/>
      <c r="BE60" s="372">
        <f>AC60+AJ60+AQ60+AX60</f>
        <v>0</v>
      </c>
      <c r="BF60" s="373"/>
      <c r="BG60" s="373"/>
      <c r="BH60" s="374"/>
      <c r="BI60" s="65" t="s">
        <v>76</v>
      </c>
      <c r="BJ60" s="65"/>
      <c r="BK60" s="65"/>
      <c r="BL60" s="65"/>
      <c r="BM60" s="65"/>
      <c r="BN60" s="65"/>
      <c r="BO60" s="65"/>
      <c r="BP60" s="65"/>
      <c r="BQ60" s="65"/>
      <c r="BR60" s="66"/>
      <c r="BS60" s="344"/>
      <c r="BT60" s="345"/>
      <c r="BU60" s="345"/>
      <c r="BV60" s="345"/>
      <c r="BW60" s="345"/>
      <c r="BX60" s="345"/>
      <c r="BY60" s="345"/>
      <c r="BZ60" s="345"/>
      <c r="CA60" s="345"/>
      <c r="CB60" s="345"/>
      <c r="CC60" s="345"/>
      <c r="CD60" s="345"/>
      <c r="CE60" s="345"/>
      <c r="CF60" s="345"/>
      <c r="CG60" s="345"/>
      <c r="CH60" s="345"/>
      <c r="CI60" s="345"/>
      <c r="CJ60" s="345"/>
      <c r="CK60" s="345"/>
      <c r="CL60" s="345"/>
      <c r="CM60" s="345"/>
      <c r="CN60" s="346"/>
      <c r="CO60" s="67"/>
    </row>
    <row r="61" spans="7:93" x14ac:dyDescent="0.2">
      <c r="G61" s="64"/>
      <c r="H61" s="65"/>
      <c r="I61" s="65"/>
      <c r="J61" s="65" t="s">
        <v>113</v>
      </c>
      <c r="K61" s="65"/>
      <c r="L61" s="65"/>
      <c r="M61" s="65"/>
      <c r="N61" s="65"/>
      <c r="O61" s="65"/>
      <c r="P61" s="65"/>
      <c r="Q61" s="65"/>
      <c r="R61" s="65"/>
      <c r="S61" s="65"/>
      <c r="T61" s="65"/>
      <c r="U61" s="65"/>
      <c r="V61" s="65"/>
      <c r="W61" s="65"/>
      <c r="X61" s="65"/>
      <c r="Y61" s="65"/>
      <c r="Z61" s="65"/>
      <c r="AA61" s="65"/>
      <c r="AB61" s="92"/>
      <c r="AC61" s="291"/>
      <c r="AD61" s="292"/>
      <c r="AE61" s="292"/>
      <c r="AF61" s="293"/>
      <c r="AG61" s="86" t="s">
        <v>76</v>
      </c>
      <c r="AH61" s="86"/>
      <c r="AI61" s="92"/>
      <c r="AJ61" s="291"/>
      <c r="AK61" s="292"/>
      <c r="AL61" s="292"/>
      <c r="AM61" s="293"/>
      <c r="AN61" s="86" t="s">
        <v>76</v>
      </c>
      <c r="AO61" s="86"/>
      <c r="AP61" s="92"/>
      <c r="AQ61" s="291"/>
      <c r="AR61" s="292"/>
      <c r="AS61" s="292"/>
      <c r="AT61" s="293"/>
      <c r="AU61" s="86" t="s">
        <v>76</v>
      </c>
      <c r="AV61" s="86"/>
      <c r="AW61" s="92"/>
      <c r="AX61" s="291"/>
      <c r="AY61" s="292"/>
      <c r="AZ61" s="292"/>
      <c r="BA61" s="293"/>
      <c r="BB61" s="86" t="s">
        <v>76</v>
      </c>
      <c r="BC61" s="86"/>
      <c r="BD61" s="92"/>
      <c r="BE61" s="297">
        <f t="shared" ref="BE61:BE62" si="3">AC61+AJ61+AQ61+AX61</f>
        <v>0</v>
      </c>
      <c r="BF61" s="298"/>
      <c r="BG61" s="298"/>
      <c r="BH61" s="299"/>
      <c r="BI61" s="65" t="s">
        <v>76</v>
      </c>
      <c r="BJ61" s="65"/>
      <c r="BK61" s="65"/>
      <c r="BL61" s="65"/>
      <c r="BM61" s="65"/>
      <c r="BN61" s="65"/>
      <c r="BO61" s="65"/>
      <c r="BP61" s="65"/>
      <c r="BQ61" s="65"/>
      <c r="BR61" s="66"/>
      <c r="BS61" s="344"/>
      <c r="BT61" s="345"/>
      <c r="BU61" s="345"/>
      <c r="BV61" s="345"/>
      <c r="BW61" s="345"/>
      <c r="BX61" s="345"/>
      <c r="BY61" s="345"/>
      <c r="BZ61" s="345"/>
      <c r="CA61" s="345"/>
      <c r="CB61" s="345"/>
      <c r="CC61" s="345"/>
      <c r="CD61" s="345"/>
      <c r="CE61" s="345"/>
      <c r="CF61" s="345"/>
      <c r="CG61" s="345"/>
      <c r="CH61" s="345"/>
      <c r="CI61" s="345"/>
      <c r="CJ61" s="345"/>
      <c r="CK61" s="345"/>
      <c r="CL61" s="345"/>
      <c r="CM61" s="345"/>
      <c r="CN61" s="346"/>
      <c r="CO61" s="67"/>
    </row>
    <row r="62" spans="7:93" x14ac:dyDescent="0.2">
      <c r="G62" s="64"/>
      <c r="H62" s="65"/>
      <c r="I62" s="65"/>
      <c r="J62" s="65" t="s">
        <v>114</v>
      </c>
      <c r="K62" s="65"/>
      <c r="L62" s="65"/>
      <c r="M62" s="65"/>
      <c r="N62" s="65"/>
      <c r="O62" s="65"/>
      <c r="P62" s="65"/>
      <c r="Q62" s="65"/>
      <c r="R62" s="65"/>
      <c r="S62" s="65"/>
      <c r="T62" s="65"/>
      <c r="U62" s="65"/>
      <c r="V62" s="65"/>
      <c r="W62" s="65"/>
      <c r="X62" s="65"/>
      <c r="Y62" s="65"/>
      <c r="Z62" s="65"/>
      <c r="AA62" s="65"/>
      <c r="AB62" s="92"/>
      <c r="AC62" s="294"/>
      <c r="AD62" s="295"/>
      <c r="AE62" s="295"/>
      <c r="AF62" s="296"/>
      <c r="AG62" s="86" t="s">
        <v>76</v>
      </c>
      <c r="AH62" s="86"/>
      <c r="AI62" s="92"/>
      <c r="AJ62" s="294"/>
      <c r="AK62" s="295"/>
      <c r="AL62" s="295"/>
      <c r="AM62" s="296"/>
      <c r="AN62" s="86" t="s">
        <v>76</v>
      </c>
      <c r="AO62" s="86"/>
      <c r="AP62" s="92"/>
      <c r="AQ62" s="294"/>
      <c r="AR62" s="295"/>
      <c r="AS62" s="295"/>
      <c r="AT62" s="296"/>
      <c r="AU62" s="86" t="s">
        <v>76</v>
      </c>
      <c r="AV62" s="86"/>
      <c r="AW62" s="92"/>
      <c r="AX62" s="294"/>
      <c r="AY62" s="295"/>
      <c r="AZ62" s="295"/>
      <c r="BA62" s="296"/>
      <c r="BB62" s="86" t="s">
        <v>76</v>
      </c>
      <c r="BC62" s="86"/>
      <c r="BD62" s="92"/>
      <c r="BE62" s="315">
        <f t="shared" si="3"/>
        <v>0</v>
      </c>
      <c r="BF62" s="316"/>
      <c r="BG62" s="316"/>
      <c r="BH62" s="317"/>
      <c r="BI62" s="65" t="s">
        <v>76</v>
      </c>
      <c r="BJ62" s="65"/>
      <c r="BK62" s="65"/>
      <c r="BL62" s="65"/>
      <c r="BM62" s="65"/>
      <c r="BN62" s="65"/>
      <c r="BO62" s="65"/>
      <c r="BP62" s="65"/>
      <c r="BQ62" s="65"/>
      <c r="BR62" s="66"/>
      <c r="BS62" s="347"/>
      <c r="BT62" s="348"/>
      <c r="BU62" s="348"/>
      <c r="BV62" s="348"/>
      <c r="BW62" s="348"/>
      <c r="BX62" s="348"/>
      <c r="BY62" s="348"/>
      <c r="BZ62" s="348"/>
      <c r="CA62" s="348"/>
      <c r="CB62" s="348"/>
      <c r="CC62" s="348"/>
      <c r="CD62" s="348"/>
      <c r="CE62" s="348"/>
      <c r="CF62" s="348"/>
      <c r="CG62" s="348"/>
      <c r="CH62" s="348"/>
      <c r="CI62" s="348"/>
      <c r="CJ62" s="348"/>
      <c r="CK62" s="348"/>
      <c r="CL62" s="348"/>
      <c r="CM62" s="348"/>
      <c r="CN62" s="349"/>
      <c r="CO62" s="67"/>
    </row>
    <row r="63" spans="7:93" ht="12" thickBot="1" x14ac:dyDescent="0.25">
      <c r="G63" s="68"/>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c r="BL63" s="69"/>
      <c r="BM63" s="69"/>
      <c r="BN63" s="69"/>
      <c r="BO63" s="69"/>
      <c r="BP63" s="69"/>
      <c r="BQ63" s="69"/>
      <c r="BR63" s="69"/>
      <c r="BS63" s="69"/>
      <c r="BT63" s="69"/>
      <c r="BU63" s="69"/>
      <c r="BV63" s="69"/>
      <c r="BW63" s="69"/>
      <c r="BX63" s="69"/>
      <c r="BY63" s="69"/>
      <c r="BZ63" s="69"/>
      <c r="CA63" s="69"/>
      <c r="CB63" s="69"/>
      <c r="CC63" s="69"/>
      <c r="CD63" s="69"/>
      <c r="CE63" s="69"/>
      <c r="CF63" s="69"/>
      <c r="CG63" s="69"/>
      <c r="CH63" s="69"/>
      <c r="CI63" s="69"/>
      <c r="CJ63" s="69"/>
      <c r="CK63" s="69"/>
      <c r="CL63" s="69"/>
      <c r="CM63" s="69"/>
      <c r="CN63" s="69"/>
      <c r="CO63" s="71"/>
    </row>
    <row r="64" spans="7:93" ht="12.6" thickTop="1" thickBot="1" x14ac:dyDescent="0.25"/>
    <row r="65" spans="2:98" ht="12.6" thickTop="1" thickBot="1" x14ac:dyDescent="0.25">
      <c r="B65" s="74" t="s">
        <v>180</v>
      </c>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75"/>
      <c r="BP65" s="75"/>
      <c r="BQ65" s="75"/>
      <c r="BR65" s="75"/>
      <c r="BS65" s="75"/>
      <c r="BT65" s="75"/>
      <c r="BU65" s="75"/>
      <c r="BV65" s="75"/>
      <c r="BW65" s="75"/>
      <c r="BX65" s="75"/>
      <c r="BY65" s="75"/>
      <c r="BZ65" s="75"/>
      <c r="CA65" s="75"/>
      <c r="CB65" s="75"/>
      <c r="CC65" s="75"/>
      <c r="CD65" s="75"/>
      <c r="CE65" s="75"/>
      <c r="CF65" s="75"/>
      <c r="CG65" s="75"/>
      <c r="CH65" s="75"/>
      <c r="CI65" s="75"/>
      <c r="CJ65" s="75"/>
      <c r="CK65" s="75"/>
      <c r="CL65" s="75"/>
      <c r="CM65" s="75"/>
      <c r="CN65" s="75"/>
      <c r="CO65" s="76"/>
    </row>
    <row r="66" spans="2:98" ht="12.6" thickTop="1" thickBot="1" x14ac:dyDescent="0.25"/>
    <row r="67" spans="2:98" ht="12" thickTop="1" x14ac:dyDescent="0.2">
      <c r="G67" s="60"/>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1"/>
      <c r="BY67" s="61"/>
      <c r="BZ67" s="61"/>
      <c r="CA67" s="61"/>
      <c r="CB67" s="61"/>
      <c r="CC67" s="61"/>
      <c r="CD67" s="61"/>
      <c r="CE67" s="61"/>
      <c r="CF67" s="61"/>
      <c r="CG67" s="61"/>
      <c r="CH67" s="61"/>
      <c r="CI67" s="61"/>
      <c r="CJ67" s="61"/>
      <c r="CK67" s="61"/>
      <c r="CL67" s="61"/>
      <c r="CM67" s="61"/>
      <c r="CN67" s="61"/>
      <c r="CO67" s="63"/>
    </row>
    <row r="68" spans="2:98" x14ac:dyDescent="0.2">
      <c r="G68" s="64"/>
      <c r="H68" s="65" t="s">
        <v>254</v>
      </c>
      <c r="I68" s="65"/>
      <c r="J68" s="65"/>
      <c r="K68" s="65"/>
      <c r="L68" s="65"/>
      <c r="M68" s="65"/>
      <c r="N68" s="65"/>
      <c r="O68" s="65"/>
      <c r="P68" s="65"/>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67"/>
    </row>
    <row r="69" spans="2:98" x14ac:dyDescent="0.2">
      <c r="G69" s="64"/>
      <c r="H69" s="65"/>
      <c r="I69" s="65"/>
      <c r="J69" s="65"/>
      <c r="K69" s="65"/>
      <c r="L69" s="65"/>
      <c r="M69" s="65"/>
      <c r="N69" s="65"/>
      <c r="O69" s="65"/>
      <c r="P69" s="65"/>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86"/>
      <c r="BV69" s="86"/>
      <c r="BW69" s="86"/>
      <c r="BX69" s="86"/>
      <c r="BY69" s="86"/>
      <c r="BZ69" s="86"/>
      <c r="CA69" s="86"/>
      <c r="CB69" s="86"/>
      <c r="CC69" s="86"/>
      <c r="CD69" s="86"/>
      <c r="CE69" s="86"/>
      <c r="CF69" s="86"/>
      <c r="CG69" s="86"/>
      <c r="CH69" s="86"/>
      <c r="CI69" s="86"/>
      <c r="CJ69" s="86"/>
      <c r="CK69" s="86"/>
      <c r="CL69" s="86"/>
      <c r="CM69" s="86"/>
      <c r="CN69" s="86"/>
      <c r="CO69" s="67"/>
      <c r="CT69" s="209" t="s">
        <v>253</v>
      </c>
    </row>
    <row r="70" spans="2:98" ht="11.25" customHeight="1" x14ac:dyDescent="0.2">
      <c r="B70" s="239" t="s">
        <v>273</v>
      </c>
      <c r="G70" s="64"/>
      <c r="H70" s="180" t="s">
        <v>181</v>
      </c>
      <c r="I70" s="201"/>
      <c r="J70" s="201"/>
      <c r="K70" s="201"/>
      <c r="L70" s="201"/>
      <c r="M70" s="201"/>
      <c r="N70" s="201"/>
      <c r="O70" s="201"/>
      <c r="P70" s="201"/>
      <c r="Q70" s="201"/>
      <c r="R70" s="432">
        <f>AM70+BC70+BS70+CI70</f>
        <v>0</v>
      </c>
      <c r="S70" s="433"/>
      <c r="T70" s="433"/>
      <c r="U70" s="433"/>
      <c r="V70" s="433"/>
      <c r="W70" s="434"/>
      <c r="X70" s="180" t="s">
        <v>76</v>
      </c>
      <c r="Y70" s="201"/>
      <c r="Z70" s="201"/>
      <c r="AA70" s="201"/>
      <c r="AB70" s="65"/>
      <c r="AC70" s="91" t="s">
        <v>89</v>
      </c>
      <c r="AD70" s="201"/>
      <c r="AE70" s="201"/>
      <c r="AF70" s="201"/>
      <c r="AG70" s="201"/>
      <c r="AH70" s="201"/>
      <c r="AI70" s="309"/>
      <c r="AJ70" s="310"/>
      <c r="AK70" s="311"/>
      <c r="AL70" s="233"/>
      <c r="AM70" s="447"/>
      <c r="AN70" s="448"/>
      <c r="AO70" s="448"/>
      <c r="AP70" s="449"/>
      <c r="AQ70" s="86" t="s">
        <v>76</v>
      </c>
      <c r="AR70" s="65"/>
      <c r="AS70" s="91" t="s">
        <v>89</v>
      </c>
      <c r="AT70" s="201"/>
      <c r="AU70" s="201"/>
      <c r="AV70" s="201"/>
      <c r="AW70" s="201"/>
      <c r="AX70" s="201"/>
      <c r="AY70" s="309"/>
      <c r="AZ70" s="310"/>
      <c r="BA70" s="311"/>
      <c r="BB70" s="233"/>
      <c r="BC70" s="447"/>
      <c r="BD70" s="448"/>
      <c r="BE70" s="448"/>
      <c r="BF70" s="449"/>
      <c r="BG70" s="86" t="s">
        <v>76</v>
      </c>
      <c r="BH70" s="65"/>
      <c r="BI70" s="91" t="s">
        <v>89</v>
      </c>
      <c r="BJ70" s="201"/>
      <c r="BK70" s="201"/>
      <c r="BL70" s="201"/>
      <c r="BM70" s="201"/>
      <c r="BN70" s="201"/>
      <c r="BO70" s="309"/>
      <c r="BP70" s="310"/>
      <c r="BQ70" s="311"/>
      <c r="BR70" s="233"/>
      <c r="BS70" s="447"/>
      <c r="BT70" s="448"/>
      <c r="BU70" s="448"/>
      <c r="BV70" s="449"/>
      <c r="BW70" s="86" t="s">
        <v>76</v>
      </c>
      <c r="BX70" s="65"/>
      <c r="BY70" s="91" t="s">
        <v>89</v>
      </c>
      <c r="BZ70" s="201"/>
      <c r="CA70" s="201"/>
      <c r="CB70" s="201"/>
      <c r="CC70" s="201"/>
      <c r="CD70" s="201"/>
      <c r="CE70" s="309"/>
      <c r="CF70" s="310"/>
      <c r="CG70" s="311"/>
      <c r="CH70" s="233"/>
      <c r="CI70" s="447"/>
      <c r="CJ70" s="448"/>
      <c r="CK70" s="448"/>
      <c r="CL70" s="449"/>
      <c r="CM70" s="86" t="s">
        <v>76</v>
      </c>
      <c r="CN70" s="65"/>
      <c r="CO70" s="67"/>
      <c r="CR70" s="213">
        <f>IF(AND(AI70=AC37,AJ37=AY70,AQ37=BO70,AX37=CE70),1,3)</f>
        <v>1</v>
      </c>
      <c r="CT70" s="59" t="s">
        <v>337</v>
      </c>
    </row>
    <row r="71" spans="2:98" ht="12" thickBot="1" x14ac:dyDescent="0.25">
      <c r="G71" s="68"/>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c r="CF71" s="69"/>
      <c r="CG71" s="69"/>
      <c r="CH71" s="69"/>
      <c r="CI71" s="69"/>
      <c r="CJ71" s="69"/>
      <c r="CK71" s="69"/>
      <c r="CL71" s="69"/>
      <c r="CM71" s="69"/>
      <c r="CN71" s="69"/>
      <c r="CO71" s="71"/>
      <c r="CR71" s="213">
        <f>IF(R70=AQ17,1,3)</f>
        <v>1</v>
      </c>
      <c r="CT71" s="59" t="s">
        <v>338</v>
      </c>
    </row>
    <row r="72" spans="2:98" ht="12.6" thickTop="1" thickBot="1" x14ac:dyDescent="0.25"/>
    <row r="73" spans="2:98" ht="12.6" thickTop="1" thickBot="1" x14ac:dyDescent="0.25">
      <c r="B73" s="74" t="s">
        <v>115</v>
      </c>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75"/>
      <c r="BP73" s="75"/>
      <c r="BQ73" s="75"/>
      <c r="BR73" s="75"/>
      <c r="BS73" s="75"/>
      <c r="BT73" s="75"/>
      <c r="BU73" s="75"/>
      <c r="BV73" s="75"/>
      <c r="BW73" s="75"/>
      <c r="BX73" s="75"/>
      <c r="BY73" s="75"/>
      <c r="BZ73" s="75"/>
      <c r="CA73" s="75"/>
      <c r="CB73" s="75"/>
      <c r="CC73" s="75"/>
      <c r="CD73" s="75"/>
      <c r="CE73" s="75"/>
      <c r="CF73" s="75"/>
      <c r="CG73" s="75"/>
      <c r="CH73" s="75"/>
      <c r="CI73" s="75"/>
      <c r="CJ73" s="75"/>
      <c r="CK73" s="75"/>
      <c r="CL73" s="75"/>
      <c r="CM73" s="75"/>
      <c r="CN73" s="75"/>
      <c r="CO73" s="76"/>
    </row>
    <row r="74" spans="2:98" ht="12.6" thickTop="1" thickBot="1" x14ac:dyDescent="0.25"/>
    <row r="75" spans="2:98" ht="12" thickTop="1" x14ac:dyDescent="0.2">
      <c r="G75" s="60"/>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c r="BL75" s="61"/>
      <c r="BM75" s="61"/>
      <c r="BN75" s="61"/>
      <c r="BO75" s="61"/>
      <c r="BP75" s="61"/>
      <c r="BQ75" s="61"/>
      <c r="BR75" s="61"/>
      <c r="BS75" s="61"/>
      <c r="BT75" s="61"/>
      <c r="BU75" s="61"/>
      <c r="BV75" s="61"/>
      <c r="BW75" s="61"/>
      <c r="BX75" s="61"/>
      <c r="BY75" s="61"/>
      <c r="BZ75" s="61"/>
      <c r="CA75" s="61"/>
      <c r="CB75" s="61"/>
      <c r="CC75" s="61"/>
      <c r="CD75" s="61"/>
      <c r="CE75" s="61"/>
      <c r="CF75" s="61"/>
      <c r="CG75" s="61"/>
      <c r="CH75" s="61"/>
      <c r="CI75" s="61"/>
      <c r="CJ75" s="61"/>
      <c r="CK75" s="61"/>
      <c r="CL75" s="61"/>
      <c r="CM75" s="61"/>
      <c r="CN75" s="61"/>
      <c r="CO75" s="63"/>
    </row>
    <row r="76" spans="2:98" x14ac:dyDescent="0.2">
      <c r="G76" s="64"/>
      <c r="H76" s="93" t="s">
        <v>116</v>
      </c>
      <c r="I76" s="90"/>
      <c r="J76" s="90"/>
      <c r="K76" s="90"/>
      <c r="L76" s="90"/>
      <c r="M76" s="90"/>
      <c r="N76" s="90"/>
      <c r="O76" s="90"/>
      <c r="P76" s="90"/>
      <c r="Q76" s="90"/>
      <c r="R76" s="90"/>
      <c r="S76" s="90"/>
      <c r="T76" s="90"/>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0"/>
      <c r="AU76" s="90"/>
      <c r="AV76" s="90"/>
      <c r="AW76" s="90"/>
      <c r="AX76" s="90"/>
      <c r="AY76" s="90"/>
      <c r="AZ76" s="90"/>
      <c r="BA76" s="90"/>
      <c r="BB76" s="90"/>
      <c r="BC76" s="90"/>
      <c r="BD76" s="90"/>
      <c r="BE76" s="90"/>
      <c r="BF76" s="90"/>
      <c r="BG76" s="90"/>
      <c r="BH76" s="90"/>
      <c r="BI76" s="90"/>
      <c r="BJ76" s="90"/>
      <c r="BK76" s="90"/>
      <c r="BL76" s="90"/>
      <c r="BM76" s="90"/>
      <c r="BN76" s="90"/>
      <c r="BO76" s="90"/>
      <c r="BP76" s="90"/>
      <c r="BQ76" s="90"/>
      <c r="BR76" s="90"/>
      <c r="BS76" s="90"/>
      <c r="BT76" s="90"/>
      <c r="BU76" s="90"/>
      <c r="BV76" s="90"/>
      <c r="BW76" s="90"/>
      <c r="BX76" s="90"/>
      <c r="BY76" s="90"/>
      <c r="BZ76" s="90"/>
      <c r="CA76" s="90"/>
      <c r="CB76" s="90"/>
      <c r="CC76" s="90"/>
      <c r="CD76" s="90"/>
      <c r="CE76" s="90"/>
      <c r="CF76" s="90"/>
      <c r="CG76" s="90"/>
      <c r="CH76" s="90"/>
      <c r="CI76" s="90"/>
      <c r="CJ76" s="90"/>
      <c r="CK76" s="90"/>
      <c r="CL76" s="90"/>
      <c r="CM76" s="90"/>
      <c r="CN76" s="94"/>
      <c r="CO76" s="67"/>
    </row>
    <row r="77" spans="2:98" ht="11.25" customHeight="1" x14ac:dyDescent="0.2">
      <c r="G77" s="64"/>
      <c r="H77" s="262" t="s">
        <v>368</v>
      </c>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3"/>
      <c r="BX77" s="263"/>
      <c r="BY77" s="263"/>
      <c r="BZ77" s="263"/>
      <c r="CA77" s="263"/>
      <c r="CB77" s="263"/>
      <c r="CC77" s="263"/>
      <c r="CD77" s="263"/>
      <c r="CE77" s="263"/>
      <c r="CF77" s="263"/>
      <c r="CG77" s="263"/>
      <c r="CH77" s="263"/>
      <c r="CI77" s="263"/>
      <c r="CJ77" s="263"/>
      <c r="CK77" s="263"/>
      <c r="CL77" s="263"/>
      <c r="CM77" s="263"/>
      <c r="CN77" s="264"/>
      <c r="CO77" s="67"/>
    </row>
    <row r="78" spans="2:98" x14ac:dyDescent="0.2">
      <c r="G78" s="64"/>
      <c r="H78" s="262"/>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3"/>
      <c r="CB78" s="263"/>
      <c r="CC78" s="263"/>
      <c r="CD78" s="263"/>
      <c r="CE78" s="263"/>
      <c r="CF78" s="263"/>
      <c r="CG78" s="263"/>
      <c r="CH78" s="263"/>
      <c r="CI78" s="263"/>
      <c r="CJ78" s="263"/>
      <c r="CK78" s="263"/>
      <c r="CL78" s="263"/>
      <c r="CM78" s="263"/>
      <c r="CN78" s="264"/>
      <c r="CO78" s="67"/>
      <c r="CT78" s="209" t="s">
        <v>52</v>
      </c>
    </row>
    <row r="79" spans="2:98" x14ac:dyDescent="0.2">
      <c r="G79" s="64"/>
      <c r="H79" s="262"/>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3"/>
      <c r="AL79" s="263"/>
      <c r="AM79" s="263"/>
      <c r="AN79" s="263"/>
      <c r="AO79" s="263"/>
      <c r="AP79" s="263"/>
      <c r="AQ79" s="263"/>
      <c r="AR79" s="263"/>
      <c r="AS79" s="263"/>
      <c r="AT79" s="263"/>
      <c r="AU79" s="263"/>
      <c r="AV79" s="263"/>
      <c r="AW79" s="263"/>
      <c r="AX79" s="263"/>
      <c r="AY79" s="263"/>
      <c r="AZ79" s="263"/>
      <c r="BA79" s="263"/>
      <c r="BB79" s="263"/>
      <c r="BC79" s="263"/>
      <c r="BD79" s="263"/>
      <c r="BE79" s="263"/>
      <c r="BF79" s="263"/>
      <c r="BG79" s="263"/>
      <c r="BH79" s="263"/>
      <c r="BI79" s="263"/>
      <c r="BJ79" s="263"/>
      <c r="BK79" s="263"/>
      <c r="BL79" s="263"/>
      <c r="BM79" s="263"/>
      <c r="BN79" s="263"/>
      <c r="BO79" s="263"/>
      <c r="BP79" s="263"/>
      <c r="BQ79" s="263"/>
      <c r="BR79" s="263"/>
      <c r="BS79" s="263"/>
      <c r="BT79" s="263"/>
      <c r="BU79" s="263"/>
      <c r="BV79" s="263"/>
      <c r="BW79" s="263"/>
      <c r="BX79" s="263"/>
      <c r="BY79" s="263"/>
      <c r="BZ79" s="263"/>
      <c r="CA79" s="263"/>
      <c r="CB79" s="263"/>
      <c r="CC79" s="263"/>
      <c r="CD79" s="263"/>
      <c r="CE79" s="263"/>
      <c r="CF79" s="263"/>
      <c r="CG79" s="263"/>
      <c r="CH79" s="263"/>
      <c r="CI79" s="263"/>
      <c r="CJ79" s="263"/>
      <c r="CK79" s="263"/>
      <c r="CL79" s="263"/>
      <c r="CM79" s="263"/>
      <c r="CN79" s="264"/>
      <c r="CO79" s="67"/>
      <c r="CT79" s="59" t="s">
        <v>240</v>
      </c>
    </row>
    <row r="80" spans="2:98" x14ac:dyDescent="0.2">
      <c r="G80" s="64"/>
      <c r="H80" s="262"/>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3"/>
      <c r="AL80" s="263"/>
      <c r="AM80" s="263"/>
      <c r="AN80" s="263"/>
      <c r="AO80" s="263"/>
      <c r="AP80" s="263"/>
      <c r="AQ80" s="263"/>
      <c r="AR80" s="263"/>
      <c r="AS80" s="263"/>
      <c r="AT80" s="263"/>
      <c r="AU80" s="263"/>
      <c r="AV80" s="263"/>
      <c r="AW80" s="263"/>
      <c r="AX80" s="263"/>
      <c r="AY80" s="263"/>
      <c r="AZ80" s="263"/>
      <c r="BA80" s="263"/>
      <c r="BB80" s="263"/>
      <c r="BC80" s="263"/>
      <c r="BD80" s="263"/>
      <c r="BE80" s="263"/>
      <c r="BF80" s="263"/>
      <c r="BG80" s="263"/>
      <c r="BH80" s="263"/>
      <c r="BI80" s="263"/>
      <c r="BJ80" s="263"/>
      <c r="BK80" s="263"/>
      <c r="BL80" s="263"/>
      <c r="BM80" s="263"/>
      <c r="BN80" s="263"/>
      <c r="BO80" s="263"/>
      <c r="BP80" s="263"/>
      <c r="BQ80" s="263"/>
      <c r="BR80" s="263"/>
      <c r="BS80" s="263"/>
      <c r="BT80" s="263"/>
      <c r="BU80" s="263"/>
      <c r="BV80" s="263"/>
      <c r="BW80" s="263"/>
      <c r="BX80" s="263"/>
      <c r="BY80" s="263"/>
      <c r="BZ80" s="263"/>
      <c r="CA80" s="263"/>
      <c r="CB80" s="263"/>
      <c r="CC80" s="263"/>
      <c r="CD80" s="263"/>
      <c r="CE80" s="263"/>
      <c r="CF80" s="263"/>
      <c r="CG80" s="263"/>
      <c r="CH80" s="263"/>
      <c r="CI80" s="263"/>
      <c r="CJ80" s="263"/>
      <c r="CK80" s="263"/>
      <c r="CL80" s="263"/>
      <c r="CM80" s="263"/>
      <c r="CN80" s="264"/>
      <c r="CO80" s="67"/>
      <c r="CR80" s="229" t="str">
        <f>IF(AND(AL86&lt;&gt;"",AS86&lt;&gt;""),IF(AS86&gt;AL86,1,3),"")</f>
        <v/>
      </c>
      <c r="CT80" s="210" t="s">
        <v>339</v>
      </c>
    </row>
    <row r="81" spans="2:98" ht="11.25" customHeight="1" x14ac:dyDescent="0.2">
      <c r="G81" s="64"/>
      <c r="H81" s="265"/>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66"/>
      <c r="AM81" s="266"/>
      <c r="AN81" s="266"/>
      <c r="AO81" s="266"/>
      <c r="AP81" s="266"/>
      <c r="AQ81" s="266"/>
      <c r="AR81" s="266"/>
      <c r="AS81" s="266"/>
      <c r="AT81" s="266"/>
      <c r="AU81" s="266"/>
      <c r="AV81" s="266"/>
      <c r="AW81" s="266"/>
      <c r="AX81" s="266"/>
      <c r="AY81" s="266"/>
      <c r="AZ81" s="266"/>
      <c r="BA81" s="266"/>
      <c r="BB81" s="266"/>
      <c r="BC81" s="266"/>
      <c r="BD81" s="266"/>
      <c r="BE81" s="266"/>
      <c r="BF81" s="266"/>
      <c r="BG81" s="266"/>
      <c r="BH81" s="266"/>
      <c r="BI81" s="266"/>
      <c r="BJ81" s="266"/>
      <c r="BK81" s="266"/>
      <c r="BL81" s="266"/>
      <c r="BM81" s="266"/>
      <c r="BN81" s="266"/>
      <c r="BO81" s="266"/>
      <c r="BP81" s="266"/>
      <c r="BQ81" s="266"/>
      <c r="BR81" s="266"/>
      <c r="BS81" s="266"/>
      <c r="BT81" s="266"/>
      <c r="BU81" s="266"/>
      <c r="BV81" s="266"/>
      <c r="BW81" s="266"/>
      <c r="BX81" s="266"/>
      <c r="BY81" s="266"/>
      <c r="BZ81" s="266"/>
      <c r="CA81" s="266"/>
      <c r="CB81" s="266"/>
      <c r="CC81" s="266"/>
      <c r="CD81" s="266"/>
      <c r="CE81" s="266"/>
      <c r="CF81" s="266"/>
      <c r="CG81" s="266"/>
      <c r="CH81" s="266"/>
      <c r="CI81" s="266"/>
      <c r="CJ81" s="266"/>
      <c r="CK81" s="266"/>
      <c r="CL81" s="266"/>
      <c r="CM81" s="266"/>
      <c r="CN81" s="267"/>
      <c r="CO81" s="67"/>
      <c r="CR81" s="213" t="str">
        <f>IF(AND(BU86&lt;&gt;"",OR(AS107&lt;&gt;"",AS109&lt;&gt;"")),IF(BU86&gt;=MAX(AS107,AS109),1,3),"")</f>
        <v/>
      </c>
      <c r="CT81" s="210" t="s">
        <v>367</v>
      </c>
    </row>
    <row r="82" spans="2:98" x14ac:dyDescent="0.2">
      <c r="G82" s="64"/>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201"/>
      <c r="AZ82" s="201"/>
      <c r="BA82" s="201"/>
      <c r="BB82" s="201"/>
      <c r="BC82" s="201"/>
      <c r="BD82" s="201"/>
      <c r="BE82" s="201"/>
      <c r="BF82" s="201"/>
      <c r="BG82" s="201"/>
      <c r="BH82" s="201"/>
      <c r="BI82" s="201"/>
      <c r="BJ82" s="201"/>
      <c r="BK82" s="201"/>
      <c r="BL82" s="201"/>
      <c r="BM82" s="201"/>
      <c r="BN82" s="201"/>
      <c r="BO82" s="201"/>
      <c r="BP82" s="201"/>
      <c r="BQ82" s="201"/>
      <c r="BR82" s="201"/>
      <c r="BS82" s="201"/>
      <c r="BT82" s="201"/>
      <c r="BU82" s="201"/>
      <c r="BV82" s="201"/>
      <c r="BW82" s="201"/>
      <c r="BX82" s="201"/>
      <c r="BY82" s="201"/>
      <c r="BZ82" s="201"/>
      <c r="CA82" s="201"/>
      <c r="CB82" s="201"/>
      <c r="CC82" s="201"/>
      <c r="CD82" s="201"/>
      <c r="CE82" s="201"/>
      <c r="CF82" s="201"/>
      <c r="CG82" s="201"/>
      <c r="CH82" s="201"/>
      <c r="CI82" s="201"/>
      <c r="CJ82" s="201"/>
      <c r="CK82" s="201"/>
      <c r="CL82" s="201"/>
      <c r="CM82" s="201"/>
      <c r="CN82" s="201"/>
      <c r="CO82" s="67"/>
      <c r="CR82" s="213" t="str">
        <f>IF(AND(CB86&lt;&gt;"",OR(BG107&lt;&gt;"",BG109&lt;&gt;"")),IF(CB86&gt;=MAX(BG107,BG109),1,3),"")</f>
        <v/>
      </c>
      <c r="CT82" s="210" t="s">
        <v>340</v>
      </c>
    </row>
    <row r="83" spans="2:98" x14ac:dyDescent="0.2">
      <c r="G83" s="64"/>
      <c r="H83" s="65"/>
      <c r="I83" s="65"/>
      <c r="J83" s="65"/>
      <c r="K83" s="65"/>
      <c r="L83" s="65"/>
      <c r="M83" s="65"/>
      <c r="N83" s="65"/>
      <c r="O83" s="65"/>
      <c r="P83" s="65"/>
      <c r="Q83" s="65"/>
      <c r="R83" s="65"/>
      <c r="S83" s="65"/>
      <c r="T83" s="65"/>
      <c r="U83" s="65"/>
      <c r="V83" s="65"/>
      <c r="W83" s="65"/>
      <c r="X83" s="65"/>
      <c r="Y83" s="65"/>
      <c r="Z83" s="65"/>
      <c r="AA83" s="65"/>
      <c r="AB83" s="65"/>
      <c r="AC83" s="65"/>
      <c r="AD83" s="65"/>
      <c r="AE83" s="272" t="str">
        <f>IF($BB$1="innovatie","aanvraag innovatie",IF($BB$1="RIVIERVERRUIMING","aanvraag rivierverruiming",IF($BB$1="ALGEMEEN","Algemeen","aanvraag voorverkenning")))</f>
        <v>aanvraag voorverkenning</v>
      </c>
      <c r="AF83" s="272"/>
      <c r="AG83" s="272"/>
      <c r="AH83" s="272"/>
      <c r="AI83" s="272"/>
      <c r="AJ83" s="272"/>
      <c r="AK83" s="272"/>
      <c r="AL83" s="272"/>
      <c r="AM83" s="272"/>
      <c r="AN83" s="272"/>
      <c r="AO83" s="272"/>
      <c r="AP83" s="272"/>
      <c r="AQ83" s="272"/>
      <c r="AR83" s="78"/>
      <c r="AS83" s="272" t="s">
        <v>358</v>
      </c>
      <c r="AT83" s="272"/>
      <c r="AU83" s="272"/>
      <c r="AV83" s="272"/>
      <c r="AW83" s="272"/>
      <c r="AX83" s="272"/>
      <c r="AY83" s="272"/>
      <c r="AZ83" s="272"/>
      <c r="BA83" s="272"/>
      <c r="BB83" s="272"/>
      <c r="BC83" s="272"/>
      <c r="BD83" s="272"/>
      <c r="BE83" s="272"/>
      <c r="BF83" s="78"/>
      <c r="BG83" s="272" t="s">
        <v>359</v>
      </c>
      <c r="BH83" s="272"/>
      <c r="BI83" s="272"/>
      <c r="BJ83" s="272"/>
      <c r="BK83" s="272"/>
      <c r="BL83" s="272"/>
      <c r="BM83" s="272"/>
      <c r="BN83" s="272"/>
      <c r="BO83" s="272"/>
      <c r="BP83" s="272"/>
      <c r="BQ83" s="272"/>
      <c r="BR83" s="272"/>
      <c r="BS83" s="272"/>
      <c r="BT83" s="78"/>
      <c r="BU83" s="272" t="s">
        <v>360</v>
      </c>
      <c r="BV83" s="272"/>
      <c r="BW83" s="272"/>
      <c r="BX83" s="272"/>
      <c r="BY83" s="272"/>
      <c r="BZ83" s="272"/>
      <c r="CA83" s="272"/>
      <c r="CB83" s="272"/>
      <c r="CC83" s="272"/>
      <c r="CD83" s="272"/>
      <c r="CE83" s="272"/>
      <c r="CF83" s="272"/>
      <c r="CG83" s="272"/>
      <c r="CH83" s="272"/>
      <c r="CI83" s="272"/>
      <c r="CJ83" s="272"/>
      <c r="CK83" s="272"/>
      <c r="CL83" s="272"/>
      <c r="CM83" s="272"/>
      <c r="CN83" s="272"/>
      <c r="CO83" s="67"/>
    </row>
    <row r="84" spans="2:98" x14ac:dyDescent="0.2">
      <c r="G84" s="64"/>
      <c r="H84" s="65"/>
      <c r="I84" s="65"/>
      <c r="J84" s="65"/>
      <c r="K84" s="65"/>
      <c r="L84" s="65"/>
      <c r="M84" s="65"/>
      <c r="N84" s="65"/>
      <c r="O84" s="65"/>
      <c r="P84" s="65"/>
      <c r="Q84" s="65"/>
      <c r="R84" s="65"/>
      <c r="S84" s="65"/>
      <c r="T84" s="65"/>
      <c r="U84" s="65"/>
      <c r="V84" s="65"/>
      <c r="W84" s="65"/>
      <c r="X84" s="65"/>
      <c r="Y84" s="65"/>
      <c r="Z84" s="65"/>
      <c r="AA84" s="65"/>
      <c r="AB84" s="65"/>
      <c r="AC84" s="65"/>
      <c r="AD84" s="65"/>
      <c r="AE84" s="401" t="s">
        <v>215</v>
      </c>
      <c r="AF84" s="401"/>
      <c r="AG84" s="401"/>
      <c r="AH84" s="401"/>
      <c r="AI84" s="401"/>
      <c r="AJ84" s="401"/>
      <c r="AK84" s="204"/>
      <c r="AL84" s="401" t="s">
        <v>117</v>
      </c>
      <c r="AM84" s="401"/>
      <c r="AN84" s="401"/>
      <c r="AO84" s="401"/>
      <c r="AP84" s="401"/>
      <c r="AQ84" s="401"/>
      <c r="AR84" s="78"/>
      <c r="AS84" s="401" t="s">
        <v>215</v>
      </c>
      <c r="AT84" s="401"/>
      <c r="AU84" s="401"/>
      <c r="AV84" s="401"/>
      <c r="AW84" s="401"/>
      <c r="AX84" s="401"/>
      <c r="AY84" s="204"/>
      <c r="AZ84" s="401" t="s">
        <v>117</v>
      </c>
      <c r="BA84" s="401"/>
      <c r="BB84" s="401"/>
      <c r="BC84" s="401"/>
      <c r="BD84" s="401"/>
      <c r="BE84" s="401"/>
      <c r="BF84" s="78"/>
      <c r="BG84" s="401" t="s">
        <v>215</v>
      </c>
      <c r="BH84" s="401"/>
      <c r="BI84" s="401"/>
      <c r="BJ84" s="401"/>
      <c r="BK84" s="401"/>
      <c r="BL84" s="401"/>
      <c r="BM84" s="204"/>
      <c r="BN84" s="401" t="s">
        <v>117</v>
      </c>
      <c r="BO84" s="401"/>
      <c r="BP84" s="401"/>
      <c r="BQ84" s="401"/>
      <c r="BR84" s="401"/>
      <c r="BS84" s="401"/>
      <c r="BT84" s="78"/>
      <c r="BU84" s="401" t="s">
        <v>215</v>
      </c>
      <c r="BV84" s="401"/>
      <c r="BW84" s="401"/>
      <c r="BX84" s="401"/>
      <c r="BY84" s="401"/>
      <c r="BZ84" s="401"/>
      <c r="CA84" s="204"/>
      <c r="CB84" s="401" t="s">
        <v>169</v>
      </c>
      <c r="CC84" s="401"/>
      <c r="CD84" s="401"/>
      <c r="CE84" s="401"/>
      <c r="CF84" s="401"/>
      <c r="CG84" s="401"/>
      <c r="CH84" s="204"/>
      <c r="CI84" s="401" t="s">
        <v>117</v>
      </c>
      <c r="CJ84" s="401"/>
      <c r="CK84" s="401"/>
      <c r="CL84" s="401"/>
      <c r="CM84" s="401"/>
      <c r="CN84" s="401"/>
      <c r="CO84" s="67"/>
      <c r="CR84" s="213" t="str">
        <f>IF(AND(CB86&lt;&gt;"",OR(BG107&lt;&gt;"",BG109&lt;&gt;"")),IF((CB86-MAX(BG107,BG109))/7&lt;6,1,3),"")</f>
        <v/>
      </c>
      <c r="CT84" s="59" t="s">
        <v>341</v>
      </c>
    </row>
    <row r="85" spans="2:98" ht="11.25" customHeight="1" x14ac:dyDescent="0.2">
      <c r="B85" s="239" t="s">
        <v>274</v>
      </c>
      <c r="G85" s="64"/>
      <c r="H85" s="65" t="s">
        <v>118</v>
      </c>
      <c r="I85" s="65"/>
      <c r="J85" s="65"/>
      <c r="K85" s="65"/>
      <c r="L85" s="65"/>
      <c r="M85" s="65"/>
      <c r="N85" s="65"/>
      <c r="O85" s="65"/>
      <c r="P85" s="65"/>
      <c r="Q85" s="65"/>
      <c r="R85" s="65"/>
      <c r="S85" s="65"/>
      <c r="T85" s="65"/>
      <c r="U85" s="65"/>
      <c r="V85" s="65"/>
      <c r="W85" s="65"/>
      <c r="X85" s="65"/>
      <c r="Y85" s="65"/>
      <c r="Z85" s="65"/>
      <c r="AA85" s="65"/>
      <c r="AB85" s="65"/>
      <c r="AC85" s="65"/>
      <c r="AD85" s="65"/>
      <c r="AE85" s="402"/>
      <c r="AF85" s="402"/>
      <c r="AG85" s="402"/>
      <c r="AH85" s="402"/>
      <c r="AI85" s="402"/>
      <c r="AJ85" s="402"/>
      <c r="AK85" s="78"/>
      <c r="AL85" s="402"/>
      <c r="AM85" s="402"/>
      <c r="AN85" s="402"/>
      <c r="AO85" s="402"/>
      <c r="AP85" s="402"/>
      <c r="AQ85" s="402"/>
      <c r="AR85" s="78"/>
      <c r="AS85" s="402"/>
      <c r="AT85" s="402"/>
      <c r="AU85" s="402"/>
      <c r="AV85" s="402"/>
      <c r="AW85" s="402"/>
      <c r="AX85" s="402"/>
      <c r="AY85" s="78"/>
      <c r="AZ85" s="402"/>
      <c r="BA85" s="402"/>
      <c r="BB85" s="402"/>
      <c r="BC85" s="402"/>
      <c r="BD85" s="402"/>
      <c r="BE85" s="402"/>
      <c r="BF85" s="78"/>
      <c r="BG85" s="402"/>
      <c r="BH85" s="402"/>
      <c r="BI85" s="402"/>
      <c r="BJ85" s="402"/>
      <c r="BK85" s="402"/>
      <c r="BL85" s="402"/>
      <c r="BM85" s="78"/>
      <c r="BN85" s="402"/>
      <c r="BO85" s="402"/>
      <c r="BP85" s="402"/>
      <c r="BQ85" s="402"/>
      <c r="BR85" s="402"/>
      <c r="BS85" s="402"/>
      <c r="BT85" s="78"/>
      <c r="BU85" s="402"/>
      <c r="BV85" s="402"/>
      <c r="BW85" s="402"/>
      <c r="BX85" s="402"/>
      <c r="BY85" s="402"/>
      <c r="BZ85" s="402"/>
      <c r="CA85" s="78"/>
      <c r="CB85" s="402"/>
      <c r="CC85" s="402"/>
      <c r="CD85" s="402"/>
      <c r="CE85" s="402"/>
      <c r="CF85" s="402"/>
      <c r="CG85" s="402"/>
      <c r="CH85" s="78"/>
      <c r="CI85" s="403"/>
      <c r="CJ85" s="403"/>
      <c r="CK85" s="403"/>
      <c r="CL85" s="403"/>
      <c r="CM85" s="403"/>
      <c r="CN85" s="403"/>
      <c r="CO85" s="67"/>
    </row>
    <row r="86" spans="2:98" x14ac:dyDescent="0.2">
      <c r="G86" s="64"/>
      <c r="H86" s="65" t="s">
        <v>119</v>
      </c>
      <c r="I86" s="65"/>
      <c r="J86" s="65"/>
      <c r="K86" s="65"/>
      <c r="L86" s="65"/>
      <c r="M86" s="65"/>
      <c r="N86" s="65"/>
      <c r="O86" s="65"/>
      <c r="P86" s="65"/>
      <c r="Q86" s="65"/>
      <c r="R86" s="65"/>
      <c r="S86" s="65"/>
      <c r="T86" s="65"/>
      <c r="U86" s="65"/>
      <c r="V86" s="65"/>
      <c r="W86" s="65"/>
      <c r="X86" s="65"/>
      <c r="Y86" s="65"/>
      <c r="Z86" s="65"/>
      <c r="AA86" s="65"/>
      <c r="AB86" s="65"/>
      <c r="AC86" s="65"/>
      <c r="AD86" s="65"/>
      <c r="AE86" s="285"/>
      <c r="AF86" s="286"/>
      <c r="AG86" s="286"/>
      <c r="AH86" s="286"/>
      <c r="AI86" s="286"/>
      <c r="AJ86" s="287"/>
      <c r="AK86" s="65"/>
      <c r="AL86" s="285"/>
      <c r="AM86" s="286"/>
      <c r="AN86" s="286"/>
      <c r="AO86" s="286"/>
      <c r="AP86" s="286"/>
      <c r="AQ86" s="287"/>
      <c r="AR86" s="65"/>
      <c r="AS86" s="288"/>
      <c r="AT86" s="289"/>
      <c r="AU86" s="289"/>
      <c r="AV86" s="289"/>
      <c r="AW86" s="289"/>
      <c r="AX86" s="290"/>
      <c r="AY86" s="65"/>
      <c r="AZ86" s="285"/>
      <c r="BA86" s="286"/>
      <c r="BB86" s="286"/>
      <c r="BC86" s="286"/>
      <c r="BD86" s="286"/>
      <c r="BE86" s="287"/>
      <c r="BF86" s="65"/>
      <c r="BG86" s="285"/>
      <c r="BH86" s="286"/>
      <c r="BI86" s="286"/>
      <c r="BJ86" s="286"/>
      <c r="BK86" s="286"/>
      <c r="BL86" s="287"/>
      <c r="BM86" s="65"/>
      <c r="BN86" s="285"/>
      <c r="BO86" s="286"/>
      <c r="BP86" s="286"/>
      <c r="BQ86" s="286"/>
      <c r="BR86" s="286"/>
      <c r="BS86" s="287"/>
      <c r="BT86" s="65"/>
      <c r="BU86" s="288"/>
      <c r="BV86" s="289"/>
      <c r="BW86" s="289"/>
      <c r="BX86" s="289"/>
      <c r="BY86" s="289"/>
      <c r="BZ86" s="290"/>
      <c r="CA86" s="65"/>
      <c r="CB86" s="288"/>
      <c r="CC86" s="289"/>
      <c r="CD86" s="289"/>
      <c r="CE86" s="289"/>
      <c r="CF86" s="289"/>
      <c r="CG86" s="290"/>
      <c r="CH86" s="65"/>
      <c r="CI86" s="285"/>
      <c r="CJ86" s="286"/>
      <c r="CK86" s="286"/>
      <c r="CL86" s="286"/>
      <c r="CM86" s="286"/>
      <c r="CN86" s="287"/>
      <c r="CO86" s="67"/>
    </row>
    <row r="87" spans="2:98" x14ac:dyDescent="0.2">
      <c r="G87" s="64"/>
      <c r="H87" s="65" t="s">
        <v>120</v>
      </c>
      <c r="I87" s="65"/>
      <c r="J87" s="65"/>
      <c r="K87" s="65"/>
      <c r="L87" s="65"/>
      <c r="M87" s="65"/>
      <c r="N87" s="65"/>
      <c r="O87" s="65"/>
      <c r="P87" s="65"/>
      <c r="Q87" s="65"/>
      <c r="R87" s="65"/>
      <c r="S87" s="65"/>
      <c r="T87" s="65"/>
      <c r="U87" s="65"/>
      <c r="V87" s="65"/>
      <c r="W87" s="65"/>
      <c r="X87" s="65"/>
      <c r="Y87" s="65"/>
      <c r="Z87" s="65"/>
      <c r="AA87" s="65"/>
      <c r="AB87" s="65"/>
      <c r="AC87" s="65"/>
      <c r="AD87" s="65"/>
      <c r="AE87" s="404" t="str">
        <f>IF(AE85=" ","",IF(AE85=AE86,"","mutatie"))</f>
        <v/>
      </c>
      <c r="AF87" s="404"/>
      <c r="AG87" s="404"/>
      <c r="AH87" s="404"/>
      <c r="AI87" s="404"/>
      <c r="AJ87" s="404"/>
      <c r="AK87" s="65"/>
      <c r="AL87" s="404" t="str">
        <f>IF(AL85=" ","",IF(AL85=AL86,"","mutatie"))</f>
        <v/>
      </c>
      <c r="AM87" s="404"/>
      <c r="AN87" s="404"/>
      <c r="AO87" s="404"/>
      <c r="AP87" s="404"/>
      <c r="AQ87" s="404"/>
      <c r="AR87" s="65"/>
      <c r="AS87" s="404" t="str">
        <f>IF(AS85=" ","",IF(AS85=AS86,"","mutatie"))</f>
        <v/>
      </c>
      <c r="AT87" s="404"/>
      <c r="AU87" s="404"/>
      <c r="AV87" s="404"/>
      <c r="AW87" s="404"/>
      <c r="AX87" s="404"/>
      <c r="AY87" s="65"/>
      <c r="AZ87" s="404" t="str">
        <f>IF(AZ85=" ","",IF(AZ85=AZ86,"","mutatie"))</f>
        <v/>
      </c>
      <c r="BA87" s="404"/>
      <c r="BB87" s="404"/>
      <c r="BC87" s="404"/>
      <c r="BD87" s="404"/>
      <c r="BE87" s="404"/>
      <c r="BF87" s="65"/>
      <c r="BG87" s="404" t="str">
        <f>IF(BG85=" ","",IF(BG85=BG86,"","mutatie"))</f>
        <v/>
      </c>
      <c r="BH87" s="404"/>
      <c r="BI87" s="404"/>
      <c r="BJ87" s="404"/>
      <c r="BK87" s="404"/>
      <c r="BL87" s="404"/>
      <c r="BM87" s="65"/>
      <c r="BN87" s="404" t="str">
        <f>IF(BN85=" ","",IF(BN85=BN86,"","mutatie"))</f>
        <v/>
      </c>
      <c r="BO87" s="404"/>
      <c r="BP87" s="404"/>
      <c r="BQ87" s="404"/>
      <c r="BR87" s="404"/>
      <c r="BS87" s="404"/>
      <c r="BT87" s="65"/>
      <c r="BU87" s="404" t="str">
        <f>IF(BU85=" ","",IF(BU85=BU86,"","mutatie"))</f>
        <v/>
      </c>
      <c r="BV87" s="404"/>
      <c r="BW87" s="404"/>
      <c r="BX87" s="404"/>
      <c r="BY87" s="404"/>
      <c r="BZ87" s="404"/>
      <c r="CA87" s="65"/>
      <c r="CB87" s="404" t="str">
        <f>IF(CB85=" ","",IF(CB85=CB86,"","mutatie"))</f>
        <v/>
      </c>
      <c r="CC87" s="404"/>
      <c r="CD87" s="404"/>
      <c r="CE87" s="404"/>
      <c r="CF87" s="404"/>
      <c r="CG87" s="404"/>
      <c r="CH87" s="65"/>
      <c r="CI87" s="404" t="str">
        <f>IF(CI85=" ","",IF(CI85=CI86,"","mutatie"))</f>
        <v/>
      </c>
      <c r="CJ87" s="404"/>
      <c r="CK87" s="404"/>
      <c r="CL87" s="404"/>
      <c r="CM87" s="404"/>
      <c r="CN87" s="404"/>
      <c r="CO87" s="67"/>
    </row>
    <row r="88" spans="2:98" x14ac:dyDescent="0.2">
      <c r="G88" s="64"/>
      <c r="H88" s="65"/>
      <c r="I88" s="65"/>
      <c r="J88" s="65"/>
      <c r="K88" s="65"/>
      <c r="L88" s="65"/>
      <c r="M88" s="65"/>
      <c r="N88" s="65"/>
      <c r="O88" s="65"/>
      <c r="P88" s="65"/>
      <c r="Q88" s="65"/>
      <c r="R88" s="65"/>
      <c r="S88" s="65"/>
      <c r="T88" s="65"/>
      <c r="U88" s="65"/>
      <c r="V88" s="65"/>
      <c r="W88" s="65"/>
      <c r="X88" s="65"/>
      <c r="Y88" s="65"/>
      <c r="Z88" s="65"/>
      <c r="AA88" s="65"/>
      <c r="AB88" s="65"/>
      <c r="AC88" s="65"/>
      <c r="AD88" s="65"/>
      <c r="AE88" s="255"/>
      <c r="AF88" s="255"/>
      <c r="AG88" s="255"/>
      <c r="AH88" s="255"/>
      <c r="AI88" s="255"/>
      <c r="AJ88" s="255"/>
      <c r="AK88" s="65"/>
      <c r="AL88" s="255"/>
      <c r="AM88" s="255"/>
      <c r="AN88" s="255"/>
      <c r="AO88" s="255"/>
      <c r="AP88" s="255"/>
      <c r="AQ88" s="255"/>
      <c r="AR88" s="65"/>
      <c r="AS88" s="255"/>
      <c r="AT88" s="255"/>
      <c r="AU88" s="255"/>
      <c r="AV88" s="255"/>
      <c r="AW88" s="255"/>
      <c r="AX88" s="255"/>
      <c r="AY88" s="65"/>
      <c r="AZ88" s="255"/>
      <c r="BA88" s="255"/>
      <c r="BB88" s="255"/>
      <c r="BC88" s="255"/>
      <c r="BD88" s="255"/>
      <c r="BE88" s="255"/>
      <c r="BF88" s="65"/>
      <c r="BG88" s="255"/>
      <c r="BH88" s="255"/>
      <c r="BI88" s="255"/>
      <c r="BJ88" s="255"/>
      <c r="BK88" s="255"/>
      <c r="BL88" s="255"/>
      <c r="BM88" s="65"/>
      <c r="BN88" s="255"/>
      <c r="BO88" s="255"/>
      <c r="BP88" s="255"/>
      <c r="BQ88" s="255"/>
      <c r="BR88" s="255"/>
      <c r="BS88" s="255"/>
      <c r="BT88" s="65"/>
      <c r="BU88" s="255"/>
      <c r="BV88" s="255"/>
      <c r="BW88" s="255"/>
      <c r="BX88" s="255"/>
      <c r="BY88" s="255"/>
      <c r="BZ88" s="255"/>
      <c r="CA88" s="65"/>
      <c r="CB88" s="255"/>
      <c r="CC88" s="255"/>
      <c r="CD88" s="255"/>
      <c r="CE88" s="255"/>
      <c r="CF88" s="255"/>
      <c r="CG88" s="255"/>
      <c r="CH88" s="65"/>
      <c r="CI88" s="255"/>
      <c r="CJ88" s="255"/>
      <c r="CK88" s="255"/>
      <c r="CL88" s="255"/>
      <c r="CM88" s="255"/>
      <c r="CN88" s="255"/>
      <c r="CO88" s="67"/>
    </row>
    <row r="89" spans="2:98" x14ac:dyDescent="0.2">
      <c r="G89" s="64"/>
      <c r="H89" s="65" t="s">
        <v>355</v>
      </c>
      <c r="I89" s="65"/>
      <c r="J89" s="65"/>
      <c r="K89" s="65"/>
      <c r="L89" s="65"/>
      <c r="M89" s="65"/>
      <c r="N89" s="65"/>
      <c r="O89" s="65"/>
      <c r="P89" s="65"/>
      <c r="Q89" s="65"/>
      <c r="R89" s="65"/>
      <c r="S89" s="65"/>
      <c r="T89" s="65"/>
      <c r="U89" s="65"/>
      <c r="V89" s="65"/>
      <c r="W89" s="65"/>
      <c r="X89" s="65"/>
      <c r="Y89" s="65"/>
      <c r="Z89" s="65"/>
      <c r="AA89" s="65"/>
      <c r="AB89" s="65"/>
      <c r="AC89" s="65"/>
      <c r="AD89" s="65"/>
      <c r="AE89" s="260"/>
      <c r="AF89" s="260"/>
      <c r="AG89" s="260"/>
      <c r="AH89" s="260"/>
      <c r="AI89" s="260"/>
      <c r="AJ89" s="260"/>
      <c r="AK89" s="78"/>
      <c r="AL89" s="260"/>
      <c r="AM89" s="260"/>
      <c r="AN89" s="260"/>
      <c r="AO89" s="260"/>
      <c r="AP89" s="260"/>
      <c r="AQ89" s="260"/>
      <c r="AR89" s="78"/>
      <c r="AS89" s="260"/>
      <c r="AT89" s="260"/>
      <c r="AU89" s="260"/>
      <c r="AV89" s="260"/>
      <c r="AW89" s="260"/>
      <c r="AX89" s="260"/>
      <c r="AY89" s="78"/>
      <c r="AZ89" s="260"/>
      <c r="BA89" s="260"/>
      <c r="BB89" s="260"/>
      <c r="BC89" s="260"/>
      <c r="BD89" s="260"/>
      <c r="BE89" s="260"/>
      <c r="BF89" s="78"/>
      <c r="BG89" s="260"/>
      <c r="BH89" s="260"/>
      <c r="BI89" s="260"/>
      <c r="BJ89" s="260"/>
      <c r="BK89" s="260"/>
      <c r="BL89" s="260"/>
      <c r="BM89" s="78"/>
      <c r="BN89" s="260"/>
      <c r="BO89" s="260"/>
      <c r="BP89" s="260"/>
      <c r="BQ89" s="260"/>
      <c r="BR89" s="260"/>
      <c r="BS89" s="260"/>
      <c r="BT89" s="78"/>
      <c r="BU89" s="260"/>
      <c r="BV89" s="260"/>
      <c r="BW89" s="260"/>
      <c r="BX89" s="260"/>
      <c r="BY89" s="260"/>
      <c r="BZ89" s="260"/>
      <c r="CA89" s="78"/>
      <c r="CB89" s="260"/>
      <c r="CC89" s="260"/>
      <c r="CD89" s="260"/>
      <c r="CE89" s="260"/>
      <c r="CF89" s="260"/>
      <c r="CG89" s="260"/>
      <c r="CH89" s="78"/>
      <c r="CI89" s="261"/>
      <c r="CJ89" s="261"/>
      <c r="CK89" s="261"/>
      <c r="CL89" s="261"/>
      <c r="CM89" s="261"/>
      <c r="CN89" s="261"/>
      <c r="CO89" s="67"/>
    </row>
    <row r="90" spans="2:98" x14ac:dyDescent="0.2">
      <c r="G90" s="64"/>
      <c r="H90" s="65" t="s">
        <v>356</v>
      </c>
      <c r="I90" s="65"/>
      <c r="J90" s="65"/>
      <c r="K90" s="65"/>
      <c r="L90" s="65"/>
      <c r="M90" s="65"/>
      <c r="N90" s="65"/>
      <c r="O90" s="65"/>
      <c r="P90" s="65"/>
      <c r="Q90" s="65"/>
      <c r="R90" s="65"/>
      <c r="S90" s="65"/>
      <c r="T90" s="65"/>
      <c r="U90" s="65"/>
      <c r="V90" s="65"/>
      <c r="W90" s="65"/>
      <c r="X90" s="65"/>
      <c r="Y90" s="65"/>
      <c r="Z90" s="65"/>
      <c r="AA90" s="65"/>
      <c r="AB90" s="65"/>
      <c r="AC90" s="65"/>
      <c r="AD90" s="65"/>
      <c r="AE90" s="285"/>
      <c r="AF90" s="286"/>
      <c r="AG90" s="286"/>
      <c r="AH90" s="286"/>
      <c r="AI90" s="286"/>
      <c r="AJ90" s="287"/>
      <c r="AK90" s="65"/>
      <c r="AL90" s="285"/>
      <c r="AM90" s="286"/>
      <c r="AN90" s="286"/>
      <c r="AO90" s="286"/>
      <c r="AP90" s="286"/>
      <c r="AQ90" s="287"/>
      <c r="AR90" s="65"/>
      <c r="AS90" s="288"/>
      <c r="AT90" s="289"/>
      <c r="AU90" s="289"/>
      <c r="AV90" s="289"/>
      <c r="AW90" s="289"/>
      <c r="AX90" s="290"/>
      <c r="AY90" s="65"/>
      <c r="AZ90" s="285"/>
      <c r="BA90" s="286"/>
      <c r="BB90" s="286"/>
      <c r="BC90" s="286"/>
      <c r="BD90" s="286"/>
      <c r="BE90" s="287"/>
      <c r="BF90" s="65"/>
      <c r="BG90" s="285"/>
      <c r="BH90" s="286"/>
      <c r="BI90" s="286"/>
      <c r="BJ90" s="286"/>
      <c r="BK90" s="286"/>
      <c r="BL90" s="287"/>
      <c r="BM90" s="65"/>
      <c r="BN90" s="285"/>
      <c r="BO90" s="286"/>
      <c r="BP90" s="286"/>
      <c r="BQ90" s="286"/>
      <c r="BR90" s="286"/>
      <c r="BS90" s="287"/>
      <c r="BT90" s="65"/>
      <c r="BU90" s="288"/>
      <c r="BV90" s="289"/>
      <c r="BW90" s="289"/>
      <c r="BX90" s="289"/>
      <c r="BY90" s="289"/>
      <c r="BZ90" s="290"/>
      <c r="CA90" s="65"/>
      <c r="CB90" s="288"/>
      <c r="CC90" s="289"/>
      <c r="CD90" s="289"/>
      <c r="CE90" s="289"/>
      <c r="CF90" s="289"/>
      <c r="CG90" s="290"/>
      <c r="CH90" s="65"/>
      <c r="CI90" s="285"/>
      <c r="CJ90" s="286"/>
      <c r="CK90" s="286"/>
      <c r="CL90" s="286"/>
      <c r="CM90" s="286"/>
      <c r="CN90" s="287"/>
      <c r="CO90" s="67"/>
    </row>
    <row r="91" spans="2:98" x14ac:dyDescent="0.2">
      <c r="G91" s="64"/>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5"/>
      <c r="BR91" s="65"/>
      <c r="BS91" s="65"/>
      <c r="BT91" s="65"/>
      <c r="BU91" s="65"/>
      <c r="BV91" s="65"/>
      <c r="BW91" s="65"/>
      <c r="BX91" s="65"/>
      <c r="BY91" s="65"/>
      <c r="BZ91" s="65"/>
      <c r="CA91" s="65"/>
      <c r="CB91" s="65"/>
      <c r="CC91" s="65"/>
      <c r="CD91" s="65"/>
      <c r="CE91" s="65"/>
      <c r="CF91" s="65"/>
      <c r="CG91" s="65"/>
      <c r="CH91" s="65"/>
      <c r="CI91" s="65"/>
      <c r="CJ91" s="65"/>
      <c r="CK91" s="65"/>
      <c r="CL91" s="65"/>
      <c r="CM91" s="65"/>
      <c r="CN91" s="65"/>
      <c r="CO91" s="67"/>
    </row>
    <row r="92" spans="2:98" s="95" customFormat="1" x14ac:dyDescent="0.2">
      <c r="G92" s="96"/>
      <c r="H92" s="97" t="s">
        <v>361</v>
      </c>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c r="BL92" s="97"/>
      <c r="BM92" s="97"/>
      <c r="BN92" s="97"/>
      <c r="BO92" s="97"/>
      <c r="BP92" s="97"/>
      <c r="BQ92" s="97"/>
      <c r="BR92" s="97"/>
      <c r="BS92" s="97"/>
      <c r="BT92" s="97"/>
      <c r="BU92" s="97"/>
      <c r="BV92" s="97"/>
      <c r="BW92" s="97"/>
      <c r="BX92" s="97"/>
      <c r="BY92" s="97"/>
      <c r="BZ92" s="97"/>
      <c r="CA92" s="97"/>
      <c r="CB92" s="97"/>
      <c r="CC92" s="97"/>
      <c r="CD92" s="97"/>
      <c r="CE92" s="97"/>
      <c r="CF92" s="97"/>
      <c r="CG92" s="97"/>
      <c r="CH92" s="97"/>
      <c r="CI92" s="97"/>
      <c r="CJ92" s="97"/>
      <c r="CK92" s="97"/>
      <c r="CL92" s="97"/>
      <c r="CM92" s="97"/>
      <c r="CN92" s="97"/>
      <c r="CO92" s="98"/>
      <c r="CR92" s="212"/>
      <c r="CS92" s="59"/>
      <c r="CT92" s="59"/>
    </row>
    <row r="93" spans="2:98" x14ac:dyDescent="0.2">
      <c r="G93" s="64"/>
      <c r="H93" s="273"/>
      <c r="I93" s="274"/>
      <c r="J93" s="274"/>
      <c r="K93" s="274"/>
      <c r="L93" s="274"/>
      <c r="M93" s="274"/>
      <c r="N93" s="275"/>
      <c r="O93" s="65"/>
      <c r="P93" s="276"/>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c r="AQ93" s="277"/>
      <c r="AR93" s="277"/>
      <c r="AS93" s="277"/>
      <c r="AT93" s="277"/>
      <c r="AU93" s="277"/>
      <c r="AV93" s="277"/>
      <c r="AW93" s="277"/>
      <c r="AX93" s="277"/>
      <c r="AY93" s="277"/>
      <c r="AZ93" s="277"/>
      <c r="BA93" s="277"/>
      <c r="BB93" s="277"/>
      <c r="BC93" s="277"/>
      <c r="BD93" s="277"/>
      <c r="BE93" s="277"/>
      <c r="BF93" s="277"/>
      <c r="BG93" s="277"/>
      <c r="BH93" s="277"/>
      <c r="BI93" s="277"/>
      <c r="BJ93" s="277"/>
      <c r="BK93" s="277"/>
      <c r="BL93" s="277"/>
      <c r="BM93" s="277"/>
      <c r="BN93" s="277"/>
      <c r="BO93" s="277"/>
      <c r="BP93" s="277"/>
      <c r="BQ93" s="277"/>
      <c r="BR93" s="277"/>
      <c r="BS93" s="277"/>
      <c r="BT93" s="277"/>
      <c r="BU93" s="277"/>
      <c r="BV93" s="277"/>
      <c r="BW93" s="277"/>
      <c r="BX93" s="277"/>
      <c r="BY93" s="277"/>
      <c r="BZ93" s="277"/>
      <c r="CA93" s="277"/>
      <c r="CB93" s="277"/>
      <c r="CC93" s="277"/>
      <c r="CD93" s="277"/>
      <c r="CE93" s="277"/>
      <c r="CF93" s="277"/>
      <c r="CG93" s="277"/>
      <c r="CH93" s="277"/>
      <c r="CI93" s="277"/>
      <c r="CJ93" s="277"/>
      <c r="CK93" s="277"/>
      <c r="CL93" s="277"/>
      <c r="CM93" s="277"/>
      <c r="CN93" s="278"/>
      <c r="CO93" s="67"/>
      <c r="CR93" s="229" t="str">
        <f>IF(OR(AND(AE86&lt;&gt;"",AE87="mutatie"),AND(AL86&lt;&gt;"",AL87="mutatie"),AND(AS87&lt;&gt;"",AS87="mutatie"),AND(AZ86&lt;&gt;"",AZ87="mutatie"),AND(BG86&lt;&gt;"",BG87="mutatie"),AND(BN86&lt;&gt;"",BN87="mutatie"),AND(BU86&lt;&gt;"",BU87="mutatie"),AND(CB86&lt;&gt;"",CB87="mutatie"),AND(CI86&lt;&gt;"",CI87="mutatie")),IF(AND(ISBLANK(H93)=FALSE,ISBLANK(P93)=FALSE),1,3),"")</f>
        <v/>
      </c>
      <c r="CT93" s="59" t="s">
        <v>342</v>
      </c>
    </row>
    <row r="94" spans="2:98" x14ac:dyDescent="0.2">
      <c r="G94" s="64"/>
      <c r="H94" s="65"/>
      <c r="I94" s="65"/>
      <c r="J94" s="65"/>
      <c r="K94" s="65"/>
      <c r="L94" s="65"/>
      <c r="M94" s="65"/>
      <c r="N94" s="65"/>
      <c r="O94" s="65"/>
      <c r="P94" s="279"/>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80"/>
      <c r="AQ94" s="280"/>
      <c r="AR94" s="280"/>
      <c r="AS94" s="280"/>
      <c r="AT94" s="280"/>
      <c r="AU94" s="280"/>
      <c r="AV94" s="280"/>
      <c r="AW94" s="280"/>
      <c r="AX94" s="280"/>
      <c r="AY94" s="280"/>
      <c r="AZ94" s="280"/>
      <c r="BA94" s="280"/>
      <c r="BB94" s="280"/>
      <c r="BC94" s="280"/>
      <c r="BD94" s="280"/>
      <c r="BE94" s="280"/>
      <c r="BF94" s="280"/>
      <c r="BG94" s="280"/>
      <c r="BH94" s="280"/>
      <c r="BI94" s="280"/>
      <c r="BJ94" s="280"/>
      <c r="BK94" s="280"/>
      <c r="BL94" s="280"/>
      <c r="BM94" s="280"/>
      <c r="BN94" s="280"/>
      <c r="BO94" s="280"/>
      <c r="BP94" s="280"/>
      <c r="BQ94" s="280"/>
      <c r="BR94" s="280"/>
      <c r="BS94" s="280"/>
      <c r="BT94" s="280"/>
      <c r="BU94" s="280"/>
      <c r="BV94" s="280"/>
      <c r="BW94" s="280"/>
      <c r="BX94" s="280"/>
      <c r="BY94" s="280"/>
      <c r="BZ94" s="280"/>
      <c r="CA94" s="280"/>
      <c r="CB94" s="280"/>
      <c r="CC94" s="280"/>
      <c r="CD94" s="280"/>
      <c r="CE94" s="280"/>
      <c r="CF94" s="280"/>
      <c r="CG94" s="280"/>
      <c r="CH94" s="280"/>
      <c r="CI94" s="280"/>
      <c r="CJ94" s="280"/>
      <c r="CK94" s="280"/>
      <c r="CL94" s="280"/>
      <c r="CM94" s="280"/>
      <c r="CN94" s="281"/>
      <c r="CO94" s="67"/>
    </row>
    <row r="95" spans="2:98" x14ac:dyDescent="0.2">
      <c r="G95" s="64"/>
      <c r="H95" s="65"/>
      <c r="I95" s="65"/>
      <c r="J95" s="65"/>
      <c r="K95" s="65"/>
      <c r="L95" s="65"/>
      <c r="M95" s="65"/>
      <c r="N95" s="65"/>
      <c r="O95" s="65"/>
      <c r="P95" s="279"/>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0"/>
      <c r="AY95" s="280"/>
      <c r="AZ95" s="280"/>
      <c r="BA95" s="280"/>
      <c r="BB95" s="280"/>
      <c r="BC95" s="280"/>
      <c r="BD95" s="280"/>
      <c r="BE95" s="280"/>
      <c r="BF95" s="280"/>
      <c r="BG95" s="280"/>
      <c r="BH95" s="280"/>
      <c r="BI95" s="280"/>
      <c r="BJ95" s="280"/>
      <c r="BK95" s="280"/>
      <c r="BL95" s="280"/>
      <c r="BM95" s="280"/>
      <c r="BN95" s="280"/>
      <c r="BO95" s="280"/>
      <c r="BP95" s="280"/>
      <c r="BQ95" s="280"/>
      <c r="BR95" s="280"/>
      <c r="BS95" s="280"/>
      <c r="BT95" s="280"/>
      <c r="BU95" s="280"/>
      <c r="BV95" s="280"/>
      <c r="BW95" s="280"/>
      <c r="BX95" s="280"/>
      <c r="BY95" s="280"/>
      <c r="BZ95" s="280"/>
      <c r="CA95" s="280"/>
      <c r="CB95" s="280"/>
      <c r="CC95" s="280"/>
      <c r="CD95" s="280"/>
      <c r="CE95" s="280"/>
      <c r="CF95" s="280"/>
      <c r="CG95" s="280"/>
      <c r="CH95" s="280"/>
      <c r="CI95" s="280"/>
      <c r="CJ95" s="280"/>
      <c r="CK95" s="280"/>
      <c r="CL95" s="280"/>
      <c r="CM95" s="280"/>
      <c r="CN95" s="281"/>
      <c r="CO95" s="67"/>
    </row>
    <row r="96" spans="2:98" x14ac:dyDescent="0.2">
      <c r="G96" s="64"/>
      <c r="H96" s="65"/>
      <c r="I96" s="65"/>
      <c r="J96" s="65"/>
      <c r="K96" s="65"/>
      <c r="L96" s="65"/>
      <c r="M96" s="65"/>
      <c r="N96" s="65"/>
      <c r="O96" s="65"/>
      <c r="P96" s="282"/>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c r="AS96" s="283"/>
      <c r="AT96" s="283"/>
      <c r="AU96" s="283"/>
      <c r="AV96" s="283"/>
      <c r="AW96" s="283"/>
      <c r="AX96" s="283"/>
      <c r="AY96" s="283"/>
      <c r="AZ96" s="283"/>
      <c r="BA96" s="283"/>
      <c r="BB96" s="283"/>
      <c r="BC96" s="283"/>
      <c r="BD96" s="283"/>
      <c r="BE96" s="283"/>
      <c r="BF96" s="283"/>
      <c r="BG96" s="283"/>
      <c r="BH96" s="283"/>
      <c r="BI96" s="283"/>
      <c r="BJ96" s="283"/>
      <c r="BK96" s="283"/>
      <c r="BL96" s="283"/>
      <c r="BM96" s="283"/>
      <c r="BN96" s="283"/>
      <c r="BO96" s="283"/>
      <c r="BP96" s="283"/>
      <c r="BQ96" s="283"/>
      <c r="BR96" s="283"/>
      <c r="BS96" s="283"/>
      <c r="BT96" s="283"/>
      <c r="BU96" s="283"/>
      <c r="BV96" s="283"/>
      <c r="BW96" s="283"/>
      <c r="BX96" s="283"/>
      <c r="BY96" s="283"/>
      <c r="BZ96" s="283"/>
      <c r="CA96" s="283"/>
      <c r="CB96" s="283"/>
      <c r="CC96" s="283"/>
      <c r="CD96" s="283"/>
      <c r="CE96" s="283"/>
      <c r="CF96" s="283"/>
      <c r="CG96" s="283"/>
      <c r="CH96" s="283"/>
      <c r="CI96" s="283"/>
      <c r="CJ96" s="283"/>
      <c r="CK96" s="283"/>
      <c r="CL96" s="283"/>
      <c r="CM96" s="283"/>
      <c r="CN96" s="284"/>
      <c r="CO96" s="67"/>
    </row>
    <row r="97" spans="2:98" ht="12" thickBot="1" x14ac:dyDescent="0.25">
      <c r="G97" s="68"/>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c r="AT97" s="69"/>
      <c r="AU97" s="69"/>
      <c r="AV97" s="69"/>
      <c r="AW97" s="69"/>
      <c r="AX97" s="69"/>
      <c r="AY97" s="69"/>
      <c r="AZ97" s="69"/>
      <c r="BA97" s="69"/>
      <c r="BB97" s="69"/>
      <c r="BC97" s="69"/>
      <c r="BD97" s="69"/>
      <c r="BE97" s="69"/>
      <c r="BF97" s="69"/>
      <c r="BG97" s="69"/>
      <c r="BH97" s="69"/>
      <c r="BI97" s="69"/>
      <c r="BJ97" s="69"/>
      <c r="BK97" s="69"/>
      <c r="BL97" s="69"/>
      <c r="BM97" s="69"/>
      <c r="BN97" s="69"/>
      <c r="BO97" s="69"/>
      <c r="BP97" s="69"/>
      <c r="BQ97" s="69"/>
      <c r="BR97" s="69"/>
      <c r="BS97" s="69"/>
      <c r="BT97" s="69"/>
      <c r="BU97" s="69"/>
      <c r="BV97" s="69"/>
      <c r="BW97" s="69"/>
      <c r="BX97" s="69"/>
      <c r="BY97" s="69"/>
      <c r="BZ97" s="69"/>
      <c r="CA97" s="69"/>
      <c r="CB97" s="69"/>
      <c r="CC97" s="69"/>
      <c r="CD97" s="69"/>
      <c r="CE97" s="69"/>
      <c r="CF97" s="69"/>
      <c r="CG97" s="69"/>
      <c r="CH97" s="69"/>
      <c r="CI97" s="69"/>
      <c r="CJ97" s="69"/>
      <c r="CK97" s="69"/>
      <c r="CL97" s="69"/>
      <c r="CM97" s="69"/>
      <c r="CN97" s="69"/>
      <c r="CO97" s="71"/>
    </row>
    <row r="98" spans="2:98" ht="12.6" thickTop="1" thickBot="1" x14ac:dyDescent="0.25"/>
    <row r="99" spans="2:98" ht="12.6" thickTop="1" thickBot="1" x14ac:dyDescent="0.25">
      <c r="B99" s="74" t="s">
        <v>182</v>
      </c>
      <c r="C99" s="75"/>
      <c r="D99" s="75"/>
      <c r="E99" s="75"/>
      <c r="F99" s="75"/>
      <c r="G99" s="75"/>
      <c r="H99" s="75"/>
      <c r="I99" s="75"/>
      <c r="J99" s="75"/>
      <c r="K99" s="75"/>
      <c r="L99" s="75"/>
      <c r="M99" s="75"/>
      <c r="N99" s="75"/>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75"/>
      <c r="AV99" s="75"/>
      <c r="AW99" s="75"/>
      <c r="AX99" s="75"/>
      <c r="AY99" s="75"/>
      <c r="AZ99" s="75"/>
      <c r="BA99" s="75"/>
      <c r="BB99" s="75"/>
      <c r="BC99" s="75"/>
      <c r="BD99" s="75"/>
      <c r="BE99" s="75"/>
      <c r="BF99" s="75"/>
      <c r="BG99" s="75"/>
      <c r="BH99" s="75"/>
      <c r="BI99" s="75"/>
      <c r="BJ99" s="75"/>
      <c r="BK99" s="75"/>
      <c r="BL99" s="75"/>
      <c r="BM99" s="75"/>
      <c r="BN99" s="75"/>
      <c r="BO99" s="75"/>
      <c r="BP99" s="75"/>
      <c r="BQ99" s="75"/>
      <c r="BR99" s="75"/>
      <c r="BS99" s="75"/>
      <c r="BT99" s="75"/>
      <c r="BU99" s="75"/>
      <c r="BV99" s="75"/>
      <c r="BW99" s="75"/>
      <c r="BX99" s="75"/>
      <c r="BY99" s="75"/>
      <c r="BZ99" s="75"/>
      <c r="CA99" s="75"/>
      <c r="CB99" s="75"/>
      <c r="CC99" s="75"/>
      <c r="CD99" s="75"/>
      <c r="CE99" s="75"/>
      <c r="CF99" s="75"/>
      <c r="CG99" s="75"/>
      <c r="CH99" s="75"/>
      <c r="CI99" s="75"/>
      <c r="CJ99" s="75"/>
      <c r="CK99" s="75"/>
      <c r="CL99" s="75"/>
      <c r="CM99" s="75"/>
      <c r="CN99" s="75"/>
      <c r="CO99" s="76"/>
    </row>
    <row r="100" spans="2:98" ht="12.6" thickTop="1" thickBot="1" x14ac:dyDescent="0.25"/>
    <row r="101" spans="2:98" ht="12" thickTop="1" x14ac:dyDescent="0.2">
      <c r="G101" s="60"/>
      <c r="H101" s="61"/>
      <c r="I101" s="61"/>
      <c r="J101" s="61"/>
      <c r="K101" s="61"/>
      <c r="L101" s="61"/>
      <c r="M101" s="61"/>
      <c r="N101" s="61"/>
      <c r="O101" s="61"/>
      <c r="P101" s="61"/>
      <c r="Q101" s="61"/>
      <c r="R101" s="61"/>
      <c r="S101" s="61"/>
      <c r="T101" s="61"/>
      <c r="U101" s="61"/>
      <c r="V101" s="61"/>
      <c r="W101" s="61"/>
      <c r="X101" s="61"/>
      <c r="Y101" s="61"/>
      <c r="Z101" s="61"/>
      <c r="AA101" s="61"/>
      <c r="AB101" s="61"/>
      <c r="AC101" s="61"/>
      <c r="AD101" s="61"/>
      <c r="AE101" s="61"/>
      <c r="AF101" s="61"/>
      <c r="AG101" s="61"/>
      <c r="AH101" s="61"/>
      <c r="AI101" s="61"/>
      <c r="AJ101" s="61"/>
      <c r="AK101" s="61"/>
      <c r="AL101" s="61"/>
      <c r="AM101" s="61"/>
      <c r="AN101" s="61"/>
      <c r="AO101" s="61"/>
      <c r="AP101" s="61"/>
      <c r="AQ101" s="61"/>
      <c r="AR101" s="61"/>
      <c r="AS101" s="61"/>
      <c r="AT101" s="61"/>
      <c r="AU101" s="61"/>
      <c r="AV101" s="61"/>
      <c r="AW101" s="61"/>
      <c r="AX101" s="61"/>
      <c r="AY101" s="61"/>
      <c r="AZ101" s="61"/>
      <c r="BA101" s="61"/>
      <c r="BB101" s="61"/>
      <c r="BC101" s="61"/>
      <c r="BD101" s="61"/>
      <c r="BE101" s="61"/>
      <c r="BF101" s="61"/>
      <c r="BG101" s="61"/>
      <c r="BH101" s="61"/>
      <c r="BI101" s="61"/>
      <c r="BJ101" s="61"/>
      <c r="BK101" s="61"/>
      <c r="BL101" s="61"/>
      <c r="BM101" s="61"/>
      <c r="BN101" s="61"/>
      <c r="BO101" s="61"/>
      <c r="BP101" s="61"/>
      <c r="BQ101" s="61"/>
      <c r="BR101" s="61"/>
      <c r="BS101" s="61"/>
      <c r="BT101" s="61"/>
      <c r="BU101" s="61"/>
      <c r="BV101" s="61"/>
      <c r="BW101" s="61"/>
      <c r="BX101" s="61"/>
      <c r="BY101" s="61"/>
      <c r="BZ101" s="61"/>
      <c r="CA101" s="61"/>
      <c r="CB101" s="61"/>
      <c r="CC101" s="61"/>
      <c r="CD101" s="61"/>
      <c r="CE101" s="61"/>
      <c r="CF101" s="61"/>
      <c r="CG101" s="61"/>
      <c r="CH101" s="61"/>
      <c r="CI101" s="61"/>
      <c r="CJ101" s="61"/>
      <c r="CK101" s="61"/>
      <c r="CL101" s="61"/>
      <c r="CM101" s="61"/>
      <c r="CN101" s="61"/>
      <c r="CO101" s="63"/>
    </row>
    <row r="102" spans="2:98" ht="24" customHeight="1" x14ac:dyDescent="0.2">
      <c r="G102" s="64"/>
      <c r="H102" s="263" t="s">
        <v>183</v>
      </c>
      <c r="I102" s="263"/>
      <c r="J102" s="263"/>
      <c r="K102" s="263"/>
      <c r="L102" s="263"/>
      <c r="M102" s="263"/>
      <c r="N102" s="263"/>
      <c r="O102" s="263"/>
      <c r="P102" s="263"/>
      <c r="Q102" s="263"/>
      <c r="R102" s="263"/>
      <c r="S102" s="263"/>
      <c r="T102" s="263"/>
      <c r="U102" s="263"/>
      <c r="V102" s="263"/>
      <c r="W102" s="263"/>
      <c r="X102" s="263"/>
      <c r="Y102" s="263"/>
      <c r="Z102" s="263"/>
      <c r="AA102" s="263"/>
      <c r="AB102" s="263"/>
      <c r="AC102" s="263"/>
      <c r="AD102" s="263"/>
      <c r="AE102" s="263"/>
      <c r="AF102" s="263"/>
      <c r="AG102" s="263"/>
      <c r="AH102" s="263"/>
      <c r="AI102" s="263"/>
      <c r="AJ102" s="263"/>
      <c r="AK102" s="263"/>
      <c r="AL102" s="263"/>
      <c r="AM102" s="263"/>
      <c r="AN102" s="263"/>
      <c r="AO102" s="263"/>
      <c r="AP102" s="263"/>
      <c r="AQ102" s="263"/>
      <c r="AR102" s="263"/>
      <c r="AS102" s="263"/>
      <c r="AT102" s="263"/>
      <c r="AU102" s="263"/>
      <c r="AV102" s="263"/>
      <c r="AW102" s="263"/>
      <c r="AX102" s="263"/>
      <c r="AY102" s="263"/>
      <c r="AZ102" s="263"/>
      <c r="BA102" s="263"/>
      <c r="BB102" s="263"/>
      <c r="BC102" s="263"/>
      <c r="BD102" s="263"/>
      <c r="BE102" s="263"/>
      <c r="BF102" s="263"/>
      <c r="BG102" s="263"/>
      <c r="BH102" s="263"/>
      <c r="BI102" s="263"/>
      <c r="BJ102" s="263"/>
      <c r="BK102" s="263"/>
      <c r="BL102" s="263"/>
      <c r="BM102" s="263"/>
      <c r="BN102" s="263"/>
      <c r="BO102" s="263"/>
      <c r="BP102" s="263"/>
      <c r="BQ102" s="263"/>
      <c r="BR102" s="263"/>
      <c r="BS102" s="263"/>
      <c r="BT102" s="263"/>
      <c r="BU102" s="263"/>
      <c r="BV102" s="263"/>
      <c r="BW102" s="263"/>
      <c r="BX102" s="263"/>
      <c r="BY102" s="263"/>
      <c r="BZ102" s="263"/>
      <c r="CA102" s="263"/>
      <c r="CB102" s="263"/>
      <c r="CC102" s="263"/>
      <c r="CD102" s="263"/>
      <c r="CE102" s="263"/>
      <c r="CF102" s="263"/>
      <c r="CG102" s="263"/>
      <c r="CH102" s="263"/>
      <c r="CI102" s="263"/>
      <c r="CJ102" s="263"/>
      <c r="CK102" s="263"/>
      <c r="CL102" s="263"/>
      <c r="CM102" s="263"/>
      <c r="CN102" s="263"/>
      <c r="CO102" s="67"/>
    </row>
    <row r="103" spans="2:98" x14ac:dyDescent="0.2">
      <c r="G103" s="64"/>
      <c r="H103" s="65"/>
      <c r="I103" s="65"/>
      <c r="J103" s="65"/>
      <c r="K103" s="65"/>
      <c r="L103" s="65"/>
      <c r="M103" s="65"/>
      <c r="N103" s="65"/>
      <c r="O103" s="65"/>
      <c r="P103" s="65"/>
      <c r="Q103" s="86"/>
      <c r="R103" s="86"/>
      <c r="S103" s="86"/>
      <c r="T103" s="86"/>
      <c r="U103" s="86"/>
      <c r="V103" s="86"/>
      <c r="W103" s="86"/>
      <c r="X103" s="86"/>
      <c r="Y103" s="86"/>
      <c r="Z103" s="86"/>
      <c r="AA103" s="86"/>
      <c r="AB103" s="86"/>
      <c r="AC103" s="86"/>
      <c r="AD103" s="86"/>
      <c r="AE103" s="86"/>
      <c r="AF103" s="86"/>
      <c r="AG103" s="86"/>
      <c r="AH103" s="86"/>
      <c r="AI103" s="86"/>
      <c r="AJ103" s="86"/>
      <c r="AK103" s="86"/>
      <c r="AL103" s="405" t="s">
        <v>364</v>
      </c>
      <c r="AM103" s="405"/>
      <c r="AN103" s="405"/>
      <c r="AO103" s="405"/>
      <c r="AP103" s="405"/>
      <c r="AQ103" s="405"/>
      <c r="AR103" s="405"/>
      <c r="AS103" s="405"/>
      <c r="AT103" s="405"/>
      <c r="AU103" s="405"/>
      <c r="AV103" s="405"/>
      <c r="AW103" s="405"/>
      <c r="AX103" s="405"/>
      <c r="AY103" s="86"/>
      <c r="AZ103" s="86"/>
      <c r="BA103" s="86"/>
      <c r="BB103" s="86"/>
      <c r="BC103" s="86"/>
      <c r="BD103" s="86"/>
      <c r="BE103" s="86"/>
      <c r="BF103" s="86"/>
      <c r="BG103" s="86"/>
      <c r="BH103" s="86"/>
      <c r="BI103" s="86"/>
      <c r="BJ103" s="86"/>
      <c r="BK103" s="86"/>
      <c r="BL103" s="86"/>
      <c r="BM103" s="86"/>
      <c r="BN103" s="86"/>
      <c r="BO103" s="86"/>
      <c r="BP103" s="86"/>
      <c r="BQ103" s="86"/>
      <c r="BR103" s="86"/>
      <c r="BS103" s="86"/>
      <c r="BT103" s="86"/>
      <c r="BU103" s="86"/>
      <c r="BV103" s="86"/>
      <c r="BW103" s="86"/>
      <c r="BX103" s="86"/>
      <c r="BY103" s="86"/>
      <c r="BZ103" s="86"/>
      <c r="CA103" s="86"/>
      <c r="CB103" s="86"/>
      <c r="CC103" s="86"/>
      <c r="CD103" s="86"/>
      <c r="CE103" s="86"/>
      <c r="CF103" s="86"/>
      <c r="CG103" s="86"/>
      <c r="CH103" s="204"/>
      <c r="CI103" s="204"/>
      <c r="CJ103" s="204"/>
      <c r="CK103" s="204"/>
      <c r="CL103" s="204"/>
      <c r="CM103" s="204"/>
      <c r="CN103" s="204"/>
      <c r="CO103" s="67"/>
    </row>
    <row r="104" spans="2:98" x14ac:dyDescent="0.2">
      <c r="G104" s="64"/>
      <c r="H104" s="65"/>
      <c r="I104" s="65"/>
      <c r="J104" s="65"/>
      <c r="K104" s="65"/>
      <c r="L104" s="65"/>
      <c r="M104" s="65"/>
      <c r="N104" s="65"/>
      <c r="O104" s="65"/>
      <c r="P104" s="65"/>
      <c r="Q104" s="65"/>
      <c r="R104" s="65"/>
      <c r="S104" s="65"/>
      <c r="T104" s="65"/>
      <c r="U104" s="65"/>
      <c r="V104" s="65"/>
      <c r="W104" s="65"/>
      <c r="X104" s="272" t="s">
        <v>184</v>
      </c>
      <c r="Y104" s="272"/>
      <c r="Z104" s="272"/>
      <c r="AA104" s="272"/>
      <c r="AB104" s="272"/>
      <c r="AC104" s="272"/>
      <c r="AD104" s="272"/>
      <c r="AE104" s="272"/>
      <c r="AF104" s="272"/>
      <c r="AG104" s="272"/>
      <c r="AH104" s="272"/>
      <c r="AI104" s="272"/>
      <c r="AJ104" s="272"/>
      <c r="AK104" s="78"/>
      <c r="AL104" s="406"/>
      <c r="AM104" s="406"/>
      <c r="AN104" s="406"/>
      <c r="AO104" s="406"/>
      <c r="AP104" s="406"/>
      <c r="AQ104" s="406"/>
      <c r="AR104" s="406"/>
      <c r="AS104" s="406"/>
      <c r="AT104" s="406"/>
      <c r="AU104" s="406"/>
      <c r="AV104" s="406"/>
      <c r="AW104" s="406"/>
      <c r="AX104" s="406"/>
      <c r="AY104" s="78"/>
      <c r="AZ104" s="272" t="s">
        <v>151</v>
      </c>
      <c r="BA104" s="272"/>
      <c r="BB104" s="272"/>
      <c r="BC104" s="272"/>
      <c r="BD104" s="272"/>
      <c r="BE104" s="272"/>
      <c r="BF104" s="272"/>
      <c r="BG104" s="272"/>
      <c r="BH104" s="272"/>
      <c r="BI104" s="272"/>
      <c r="BJ104" s="272"/>
      <c r="BK104" s="272"/>
      <c r="BL104" s="272"/>
      <c r="BM104" s="78"/>
      <c r="BN104" s="272" t="s">
        <v>217</v>
      </c>
      <c r="BO104" s="272"/>
      <c r="BP104" s="272"/>
      <c r="BQ104" s="272"/>
      <c r="BR104" s="272"/>
      <c r="BS104" s="272"/>
      <c r="BT104" s="272"/>
      <c r="BU104" s="272"/>
      <c r="BV104" s="272"/>
      <c r="BW104" s="272"/>
      <c r="BX104" s="272"/>
      <c r="BY104" s="272"/>
      <c r="BZ104" s="272"/>
      <c r="CA104" s="204"/>
      <c r="CB104" s="272" t="s">
        <v>207</v>
      </c>
      <c r="CC104" s="272"/>
      <c r="CD104" s="272"/>
      <c r="CE104" s="272"/>
      <c r="CF104" s="272"/>
      <c r="CG104" s="272"/>
      <c r="CH104" s="272"/>
      <c r="CI104" s="272"/>
      <c r="CJ104" s="272"/>
      <c r="CK104" s="272"/>
      <c r="CL104" s="272"/>
      <c r="CM104" s="272"/>
      <c r="CN104" s="272"/>
      <c r="CO104" s="67"/>
    </row>
    <row r="105" spans="2:98" x14ac:dyDescent="0.2">
      <c r="G105" s="64"/>
      <c r="H105" s="65"/>
      <c r="I105" s="65"/>
      <c r="J105" s="65"/>
      <c r="K105" s="65"/>
      <c r="L105" s="65"/>
      <c r="M105" s="65"/>
      <c r="N105" s="65"/>
      <c r="O105" s="65"/>
      <c r="P105" s="65"/>
      <c r="Q105" s="65"/>
      <c r="R105" s="65"/>
      <c r="S105" s="65"/>
      <c r="T105" s="65"/>
      <c r="U105" s="65"/>
      <c r="V105" s="65"/>
      <c r="W105" s="65"/>
      <c r="X105" s="401" t="s">
        <v>185</v>
      </c>
      <c r="Y105" s="401"/>
      <c r="Z105" s="401"/>
      <c r="AA105" s="401"/>
      <c r="AB105" s="401"/>
      <c r="AC105" s="401"/>
      <c r="AD105" s="204"/>
      <c r="AE105" s="401" t="s">
        <v>186</v>
      </c>
      <c r="AF105" s="401"/>
      <c r="AG105" s="401"/>
      <c r="AH105" s="401"/>
      <c r="AI105" s="401"/>
      <c r="AJ105" s="401"/>
      <c r="AK105" s="78"/>
      <c r="AL105" s="401" t="s">
        <v>185</v>
      </c>
      <c r="AM105" s="401"/>
      <c r="AN105" s="401"/>
      <c r="AO105" s="401"/>
      <c r="AP105" s="401"/>
      <c r="AQ105" s="401"/>
      <c r="AR105" s="204"/>
      <c r="AS105" s="401" t="s">
        <v>186</v>
      </c>
      <c r="AT105" s="401"/>
      <c r="AU105" s="401"/>
      <c r="AV105" s="401"/>
      <c r="AW105" s="401"/>
      <c r="AX105" s="401"/>
      <c r="AY105" s="78"/>
      <c r="AZ105" s="401" t="s">
        <v>185</v>
      </c>
      <c r="BA105" s="401"/>
      <c r="BB105" s="401"/>
      <c r="BC105" s="401"/>
      <c r="BD105" s="401"/>
      <c r="BE105" s="401"/>
      <c r="BF105" s="204"/>
      <c r="BG105" s="401" t="s">
        <v>186</v>
      </c>
      <c r="BH105" s="401"/>
      <c r="BI105" s="401"/>
      <c r="BJ105" s="401"/>
      <c r="BK105" s="401"/>
      <c r="BL105" s="401"/>
      <c r="BM105" s="78"/>
      <c r="BN105" s="401" t="s">
        <v>185</v>
      </c>
      <c r="BO105" s="401"/>
      <c r="BP105" s="401"/>
      <c r="BQ105" s="401"/>
      <c r="BR105" s="401"/>
      <c r="BS105" s="401"/>
      <c r="BT105" s="204"/>
      <c r="BU105" s="401" t="s">
        <v>186</v>
      </c>
      <c r="BV105" s="401"/>
      <c r="BW105" s="401"/>
      <c r="BX105" s="401"/>
      <c r="BY105" s="401"/>
      <c r="BZ105" s="401"/>
      <c r="CA105" s="204"/>
      <c r="CB105" s="401" t="s">
        <v>185</v>
      </c>
      <c r="CC105" s="401"/>
      <c r="CD105" s="401"/>
      <c r="CE105" s="401"/>
      <c r="CF105" s="401"/>
      <c r="CG105" s="401"/>
      <c r="CH105" s="204"/>
      <c r="CI105" s="401" t="s">
        <v>186</v>
      </c>
      <c r="CJ105" s="401"/>
      <c r="CK105" s="401"/>
      <c r="CL105" s="401"/>
      <c r="CM105" s="401"/>
      <c r="CN105" s="401"/>
      <c r="CO105" s="67"/>
    </row>
    <row r="106" spans="2:98" x14ac:dyDescent="0.2">
      <c r="G106" s="64"/>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c r="AE106" s="204"/>
      <c r="AF106" s="204"/>
      <c r="AG106" s="204"/>
      <c r="AH106" s="204"/>
      <c r="AI106" s="204"/>
      <c r="AJ106" s="204"/>
      <c r="AK106" s="204"/>
      <c r="AL106" s="204"/>
      <c r="AM106" s="204"/>
      <c r="AN106" s="204"/>
      <c r="AO106" s="204"/>
      <c r="AP106" s="204"/>
      <c r="AQ106" s="204"/>
      <c r="AR106" s="78"/>
      <c r="AS106" s="204"/>
      <c r="AT106" s="204"/>
      <c r="AU106" s="204"/>
      <c r="AV106" s="204"/>
      <c r="AW106" s="204"/>
      <c r="AX106" s="204"/>
      <c r="AY106" s="204"/>
      <c r="AZ106" s="204"/>
      <c r="BA106" s="204"/>
      <c r="BB106" s="204"/>
      <c r="BC106" s="204"/>
      <c r="BD106" s="204"/>
      <c r="BE106" s="204"/>
      <c r="BF106" s="78"/>
      <c r="BG106" s="204"/>
      <c r="BH106" s="204"/>
      <c r="BI106" s="204"/>
      <c r="BJ106" s="204"/>
      <c r="BK106" s="204"/>
      <c r="BL106" s="204"/>
      <c r="BM106" s="204"/>
      <c r="BN106" s="204"/>
      <c r="BO106" s="204"/>
      <c r="BP106" s="204"/>
      <c r="BQ106" s="204"/>
      <c r="BR106" s="204"/>
      <c r="BS106" s="204"/>
      <c r="BT106" s="78"/>
      <c r="BU106" s="204"/>
      <c r="BV106" s="204"/>
      <c r="BW106" s="204"/>
      <c r="BX106" s="204"/>
      <c r="BY106" s="204"/>
      <c r="BZ106" s="204"/>
      <c r="CA106" s="204"/>
      <c r="CB106" s="204"/>
      <c r="CC106" s="204"/>
      <c r="CD106" s="204"/>
      <c r="CE106" s="204"/>
      <c r="CF106" s="204"/>
      <c r="CG106" s="204"/>
      <c r="CH106" s="204"/>
      <c r="CI106" s="204"/>
      <c r="CJ106" s="204"/>
      <c r="CK106" s="204"/>
      <c r="CL106" s="204"/>
      <c r="CM106" s="204"/>
      <c r="CN106" s="204"/>
      <c r="CO106" s="67"/>
      <c r="CT106" s="209" t="s">
        <v>255</v>
      </c>
    </row>
    <row r="107" spans="2:98" x14ac:dyDescent="0.2">
      <c r="B107" s="239" t="s">
        <v>275</v>
      </c>
      <c r="G107" s="64"/>
      <c r="H107" s="65" t="s">
        <v>187</v>
      </c>
      <c r="I107" s="65"/>
      <c r="J107" s="65"/>
      <c r="K107" s="65"/>
      <c r="L107" s="65"/>
      <c r="M107" s="65"/>
      <c r="N107" s="65"/>
      <c r="O107" s="65"/>
      <c r="P107" s="65"/>
      <c r="Q107" s="65"/>
      <c r="R107" s="65"/>
      <c r="S107" s="65"/>
      <c r="T107" s="65"/>
      <c r="U107" s="65"/>
      <c r="V107" s="65"/>
      <c r="W107" s="65"/>
      <c r="X107" s="408"/>
      <c r="Y107" s="409"/>
      <c r="Z107" s="409"/>
      <c r="AA107" s="409"/>
      <c r="AB107" s="409"/>
      <c r="AC107" s="410"/>
      <c r="AD107" s="65"/>
      <c r="AE107" s="288"/>
      <c r="AF107" s="289"/>
      <c r="AG107" s="289"/>
      <c r="AH107" s="289"/>
      <c r="AI107" s="289"/>
      <c r="AJ107" s="290"/>
      <c r="AK107" s="65"/>
      <c r="AL107" s="408"/>
      <c r="AM107" s="409"/>
      <c r="AN107" s="409"/>
      <c r="AO107" s="409"/>
      <c r="AP107" s="409"/>
      <c r="AQ107" s="410"/>
      <c r="AR107" s="65"/>
      <c r="AS107" s="288"/>
      <c r="AT107" s="289"/>
      <c r="AU107" s="289"/>
      <c r="AV107" s="289"/>
      <c r="AW107" s="289"/>
      <c r="AX107" s="290"/>
      <c r="AY107" s="65"/>
      <c r="AZ107" s="408"/>
      <c r="BA107" s="409"/>
      <c r="BB107" s="409"/>
      <c r="BC107" s="409"/>
      <c r="BD107" s="409"/>
      <c r="BE107" s="410"/>
      <c r="BF107" s="65"/>
      <c r="BG107" s="288"/>
      <c r="BH107" s="289"/>
      <c r="BI107" s="289"/>
      <c r="BJ107" s="289"/>
      <c r="BK107" s="289"/>
      <c r="BL107" s="290"/>
      <c r="BM107" s="65"/>
      <c r="BN107" s="408"/>
      <c r="BO107" s="409"/>
      <c r="BP107" s="409"/>
      <c r="BQ107" s="409"/>
      <c r="BR107" s="409"/>
      <c r="BS107" s="410"/>
      <c r="BT107" s="65"/>
      <c r="BU107" s="288"/>
      <c r="BV107" s="289"/>
      <c r="BW107" s="289"/>
      <c r="BX107" s="289"/>
      <c r="BY107" s="289"/>
      <c r="BZ107" s="290"/>
      <c r="CA107" s="65"/>
      <c r="CB107" s="408"/>
      <c r="CC107" s="409"/>
      <c r="CD107" s="409"/>
      <c r="CE107" s="409"/>
      <c r="CF107" s="409"/>
      <c r="CG107" s="410"/>
      <c r="CH107" s="65"/>
      <c r="CI107" s="288"/>
      <c r="CJ107" s="289"/>
      <c r="CK107" s="289"/>
      <c r="CL107" s="289"/>
      <c r="CM107" s="289"/>
      <c r="CN107" s="290"/>
      <c r="CO107" s="67"/>
      <c r="CR107" s="229" t="str">
        <f>IF(AND(ISBLANK(AB7)=FALSE,LEFT(AB7,5)&lt;&gt;"P1138"),IF(BB1="INNOVATIE",IF(OR(ISBLANK(AE107)=FALSE,ISBLANK(AE109)=FALSE),1,3),IF(OR(AND(ISBLANK(AE107)=FALSE,ISBLANK(AS107)=FALSE,ISBLANK(BG107)=FALSE,ISBLANK(BU107)=FALSE,ISBLANK(CI107)=FALSE),AND(ISBLANK(AE109)=FALSE,ISBLANK(AS109)=FALSE,ISBLANK(BG109)=FALSE,ISBLANK(BU109)=FALSE,ISBLANK(CI109)=FALSE)),1,3)),"")</f>
        <v/>
      </c>
      <c r="CT107" s="59" t="s">
        <v>343</v>
      </c>
    </row>
    <row r="108" spans="2:98" x14ac:dyDescent="0.2">
      <c r="G108" s="64"/>
      <c r="H108" s="65"/>
      <c r="I108" s="65"/>
      <c r="J108" s="65"/>
      <c r="K108" s="65"/>
      <c r="L108" s="65"/>
      <c r="M108" s="65"/>
      <c r="N108" s="65"/>
      <c r="O108" s="65"/>
      <c r="P108" s="65"/>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c r="BB108" s="86"/>
      <c r="BC108" s="86"/>
      <c r="BD108" s="86"/>
      <c r="BE108" s="86"/>
      <c r="BF108" s="86"/>
      <c r="BG108" s="86"/>
      <c r="BH108" s="86"/>
      <c r="BI108" s="86"/>
      <c r="BJ108" s="86"/>
      <c r="BK108" s="86"/>
      <c r="BL108" s="86"/>
      <c r="BM108" s="86"/>
      <c r="BN108" s="86"/>
      <c r="BO108" s="86"/>
      <c r="BP108" s="86"/>
      <c r="BQ108" s="86"/>
      <c r="BR108" s="86"/>
      <c r="BS108" s="86"/>
      <c r="BT108" s="86"/>
      <c r="BU108" s="86"/>
      <c r="BV108" s="86"/>
      <c r="BW108" s="86"/>
      <c r="BX108" s="86"/>
      <c r="BY108" s="86"/>
      <c r="BZ108" s="86"/>
      <c r="CA108" s="86"/>
      <c r="CB108" s="86"/>
      <c r="CC108" s="86"/>
      <c r="CD108" s="86"/>
      <c r="CE108" s="86"/>
      <c r="CF108" s="86"/>
      <c r="CG108" s="86"/>
      <c r="CH108" s="86"/>
      <c r="CI108" s="86"/>
      <c r="CJ108" s="86"/>
      <c r="CK108" s="86"/>
      <c r="CL108" s="86"/>
      <c r="CM108" s="86"/>
      <c r="CN108" s="86"/>
      <c r="CO108" s="67"/>
      <c r="CR108" s="229" t="str">
        <f ca="1">IF(AND(ISBLANK(AB7)=FALSE,LEFT(AB7,5)&lt;&gt;"P1138"),IF(OR(AND(AE107&lt;=AE109,ISBLANK(AE107)=FALSE,AE107&gt;NOW()),AND(AS107&lt;=AS109,ISBLANK(AS107)=FALSE,AS107&gt;NOW()),AND(BG107&lt;=BG109,ISBLANK(BG107)=FALSE,BG107&gt;NOW()),AND(BU107&lt;=BU109,ISBLANK(BU107)=FALSE,BU107&gt;NOW()),AND(CI107&lt;=CI109,ISBLANK(CI107)=FALSE,CI107&gt;NOW())),3,1),"")</f>
        <v/>
      </c>
      <c r="CT108" s="59" t="s">
        <v>365</v>
      </c>
    </row>
    <row r="109" spans="2:98" x14ac:dyDescent="0.2">
      <c r="G109" s="64"/>
      <c r="H109" s="65" t="s">
        <v>188</v>
      </c>
      <c r="I109" s="65"/>
      <c r="J109" s="65"/>
      <c r="K109" s="65"/>
      <c r="L109" s="65"/>
      <c r="M109" s="65"/>
      <c r="N109" s="65"/>
      <c r="O109" s="65"/>
      <c r="P109" s="65"/>
      <c r="Q109" s="65"/>
      <c r="R109" s="65"/>
      <c r="S109" s="65"/>
      <c r="T109" s="65"/>
      <c r="U109" s="65"/>
      <c r="V109" s="65"/>
      <c r="W109" s="65"/>
      <c r="X109" s="408"/>
      <c r="Y109" s="409"/>
      <c r="Z109" s="409"/>
      <c r="AA109" s="409"/>
      <c r="AB109" s="409"/>
      <c r="AC109" s="410"/>
      <c r="AD109" s="65"/>
      <c r="AE109" s="288"/>
      <c r="AF109" s="289"/>
      <c r="AG109" s="289"/>
      <c r="AH109" s="289"/>
      <c r="AI109" s="289"/>
      <c r="AJ109" s="290"/>
      <c r="AK109" s="65"/>
      <c r="AL109" s="408"/>
      <c r="AM109" s="409"/>
      <c r="AN109" s="409"/>
      <c r="AO109" s="409"/>
      <c r="AP109" s="409"/>
      <c r="AQ109" s="410"/>
      <c r="AR109" s="65"/>
      <c r="AS109" s="288"/>
      <c r="AT109" s="289"/>
      <c r="AU109" s="289"/>
      <c r="AV109" s="289"/>
      <c r="AW109" s="289"/>
      <c r="AX109" s="290"/>
      <c r="AY109" s="65"/>
      <c r="AZ109" s="408"/>
      <c r="BA109" s="409"/>
      <c r="BB109" s="409"/>
      <c r="BC109" s="409"/>
      <c r="BD109" s="409"/>
      <c r="BE109" s="410"/>
      <c r="BF109" s="65"/>
      <c r="BG109" s="288"/>
      <c r="BH109" s="289"/>
      <c r="BI109" s="289"/>
      <c r="BJ109" s="289"/>
      <c r="BK109" s="289"/>
      <c r="BL109" s="290"/>
      <c r="BM109" s="65"/>
      <c r="BN109" s="408"/>
      <c r="BO109" s="409"/>
      <c r="BP109" s="409"/>
      <c r="BQ109" s="409"/>
      <c r="BR109" s="409"/>
      <c r="BS109" s="410"/>
      <c r="BT109" s="65"/>
      <c r="BU109" s="288"/>
      <c r="BV109" s="289"/>
      <c r="BW109" s="289"/>
      <c r="BX109" s="289"/>
      <c r="BY109" s="289"/>
      <c r="BZ109" s="290"/>
      <c r="CA109" s="65"/>
      <c r="CB109" s="408"/>
      <c r="CC109" s="409"/>
      <c r="CD109" s="409"/>
      <c r="CE109" s="409"/>
      <c r="CF109" s="409"/>
      <c r="CG109" s="410"/>
      <c r="CH109" s="65"/>
      <c r="CI109" s="288"/>
      <c r="CJ109" s="289"/>
      <c r="CK109" s="289"/>
      <c r="CL109" s="289"/>
      <c r="CM109" s="289"/>
      <c r="CN109" s="290"/>
      <c r="CO109" s="67"/>
    </row>
    <row r="110" spans="2:98" ht="12" thickBot="1" x14ac:dyDescent="0.25">
      <c r="G110" s="68"/>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c r="BC110" s="69"/>
      <c r="BD110" s="69"/>
      <c r="BE110" s="69"/>
      <c r="BF110" s="69"/>
      <c r="BG110" s="69"/>
      <c r="BH110" s="69"/>
      <c r="BI110" s="69"/>
      <c r="BJ110" s="69"/>
      <c r="BK110" s="69"/>
      <c r="BL110" s="69"/>
      <c r="BM110" s="69"/>
      <c r="BN110" s="69"/>
      <c r="BO110" s="69"/>
      <c r="BP110" s="69"/>
      <c r="BQ110" s="69"/>
      <c r="BR110" s="69"/>
      <c r="BS110" s="69"/>
      <c r="BT110" s="69"/>
      <c r="BU110" s="69"/>
      <c r="BV110" s="69"/>
      <c r="BW110" s="69"/>
      <c r="BX110" s="69"/>
      <c r="BY110" s="69"/>
      <c r="BZ110" s="69"/>
      <c r="CA110" s="69"/>
      <c r="CB110" s="69"/>
      <c r="CC110" s="69"/>
      <c r="CD110" s="69"/>
      <c r="CE110" s="69"/>
      <c r="CF110" s="69"/>
      <c r="CG110" s="69"/>
      <c r="CH110" s="69"/>
      <c r="CI110" s="69"/>
      <c r="CJ110" s="69"/>
      <c r="CK110" s="69"/>
      <c r="CL110" s="69"/>
      <c r="CM110" s="69"/>
      <c r="CN110" s="69"/>
      <c r="CO110" s="71"/>
    </row>
    <row r="111" spans="2:98" ht="12.6" thickTop="1" thickBot="1" x14ac:dyDescent="0.25"/>
    <row r="112" spans="2:98" ht="12.6" thickTop="1" thickBot="1" x14ac:dyDescent="0.25">
      <c r="B112" s="74" t="s">
        <v>121</v>
      </c>
      <c r="C112" s="75"/>
      <c r="D112" s="75"/>
      <c r="E112" s="75"/>
      <c r="F112" s="75"/>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5"/>
      <c r="AY112" s="75"/>
      <c r="AZ112" s="75"/>
      <c r="BA112" s="75"/>
      <c r="BB112" s="75"/>
      <c r="BC112" s="75"/>
      <c r="BD112" s="75"/>
      <c r="BE112" s="75"/>
      <c r="BF112" s="75"/>
      <c r="BG112" s="75"/>
      <c r="BH112" s="75"/>
      <c r="BI112" s="75"/>
      <c r="BJ112" s="75"/>
      <c r="BK112" s="75"/>
      <c r="BL112" s="75"/>
      <c r="BM112" s="75"/>
      <c r="BN112" s="75"/>
      <c r="BO112" s="75"/>
      <c r="BP112" s="75"/>
      <c r="BQ112" s="75"/>
      <c r="BR112" s="75"/>
      <c r="BS112" s="75"/>
      <c r="BT112" s="75"/>
      <c r="BU112" s="75"/>
      <c r="BV112" s="75"/>
      <c r="BW112" s="75"/>
      <c r="BX112" s="75"/>
      <c r="BY112" s="75"/>
      <c r="BZ112" s="75"/>
      <c r="CA112" s="75"/>
      <c r="CB112" s="75"/>
      <c r="CC112" s="75"/>
      <c r="CD112" s="75"/>
      <c r="CE112" s="75"/>
      <c r="CF112" s="75"/>
      <c r="CG112" s="75"/>
      <c r="CH112" s="75"/>
      <c r="CI112" s="75"/>
      <c r="CJ112" s="75"/>
      <c r="CK112" s="75"/>
      <c r="CL112" s="75"/>
      <c r="CM112" s="75"/>
      <c r="CN112" s="75"/>
      <c r="CO112" s="76"/>
    </row>
    <row r="113" spans="2:98" ht="12.6" thickTop="1" thickBot="1" x14ac:dyDescent="0.25"/>
    <row r="114" spans="2:98" ht="12" thickTop="1" x14ac:dyDescent="0.2">
      <c r="G114" s="60"/>
      <c r="H114" s="61"/>
      <c r="I114" s="61"/>
      <c r="J114" s="61"/>
      <c r="K114" s="61"/>
      <c r="L114" s="61"/>
      <c r="M114" s="61"/>
      <c r="N114" s="61"/>
      <c r="O114" s="61"/>
      <c r="P114" s="61"/>
      <c r="Q114" s="61"/>
      <c r="R114" s="61"/>
      <c r="S114" s="61"/>
      <c r="T114" s="61"/>
      <c r="U114" s="61"/>
      <c r="V114" s="61"/>
      <c r="W114" s="61"/>
      <c r="X114" s="61"/>
      <c r="Y114" s="61"/>
      <c r="Z114" s="61"/>
      <c r="AA114" s="61"/>
      <c r="AB114" s="61"/>
      <c r="AC114" s="61"/>
      <c r="AD114" s="61"/>
      <c r="AE114" s="61"/>
      <c r="AF114" s="61"/>
      <c r="AG114" s="61"/>
      <c r="AH114" s="61"/>
      <c r="AI114" s="61"/>
      <c r="AJ114" s="61"/>
      <c r="AK114" s="61"/>
      <c r="AL114" s="61"/>
      <c r="AM114" s="61"/>
      <c r="AN114" s="61"/>
      <c r="AO114" s="61"/>
      <c r="AP114" s="61"/>
      <c r="AQ114" s="61"/>
      <c r="AR114" s="61"/>
      <c r="AS114" s="61"/>
      <c r="AT114" s="61"/>
      <c r="AU114" s="61"/>
      <c r="AV114" s="61"/>
      <c r="AW114" s="61"/>
      <c r="AX114" s="61"/>
      <c r="AY114" s="61"/>
      <c r="AZ114" s="61"/>
      <c r="BA114" s="61"/>
      <c r="BB114" s="61"/>
      <c r="BC114" s="61"/>
      <c r="BD114" s="61"/>
      <c r="BE114" s="61"/>
      <c r="BF114" s="61"/>
      <c r="BG114" s="61"/>
      <c r="BH114" s="61"/>
      <c r="BI114" s="61"/>
      <c r="BJ114" s="61"/>
      <c r="BK114" s="61"/>
      <c r="BL114" s="61"/>
      <c r="BM114" s="61"/>
      <c r="BN114" s="61"/>
      <c r="BO114" s="61"/>
      <c r="BP114" s="61"/>
      <c r="BQ114" s="61"/>
      <c r="BR114" s="61"/>
      <c r="BS114" s="61"/>
      <c r="BT114" s="61"/>
      <c r="BU114" s="61"/>
      <c r="BV114" s="61"/>
      <c r="BW114" s="61"/>
      <c r="BX114" s="61"/>
      <c r="BY114" s="61"/>
      <c r="BZ114" s="61"/>
      <c r="CA114" s="61"/>
      <c r="CB114" s="61"/>
      <c r="CC114" s="61"/>
      <c r="CD114" s="61"/>
      <c r="CE114" s="61"/>
      <c r="CF114" s="61"/>
      <c r="CG114" s="61"/>
      <c r="CH114" s="61"/>
      <c r="CI114" s="61"/>
      <c r="CJ114" s="61"/>
      <c r="CK114" s="61"/>
      <c r="CL114" s="61"/>
      <c r="CM114" s="61"/>
      <c r="CN114" s="61"/>
      <c r="CO114" s="63"/>
    </row>
    <row r="115" spans="2:98" x14ac:dyDescent="0.2">
      <c r="G115" s="64"/>
      <c r="H115" s="93" t="s">
        <v>116</v>
      </c>
      <c r="I115" s="90"/>
      <c r="J115" s="90"/>
      <c r="K115" s="90"/>
      <c r="L115" s="90"/>
      <c r="M115" s="90"/>
      <c r="N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c r="AK115" s="90"/>
      <c r="AL115" s="90"/>
      <c r="AM115" s="90"/>
      <c r="AN115" s="90"/>
      <c r="AO115" s="90"/>
      <c r="AP115" s="90"/>
      <c r="AQ115" s="90"/>
      <c r="AR115" s="90"/>
      <c r="AS115" s="90"/>
      <c r="AT115" s="90"/>
      <c r="AU115" s="90"/>
      <c r="AV115" s="90"/>
      <c r="AW115" s="90"/>
      <c r="AX115" s="90"/>
      <c r="AY115" s="90"/>
      <c r="AZ115" s="90"/>
      <c r="BA115" s="90"/>
      <c r="BB115" s="90"/>
      <c r="BC115" s="90"/>
      <c r="BD115" s="90"/>
      <c r="BE115" s="90"/>
      <c r="BF115" s="90"/>
      <c r="BG115" s="90"/>
      <c r="BH115" s="90"/>
      <c r="BI115" s="90"/>
      <c r="BJ115" s="90"/>
      <c r="BK115" s="90"/>
      <c r="BL115" s="90"/>
      <c r="BM115" s="90"/>
      <c r="BN115" s="90"/>
      <c r="BO115" s="90"/>
      <c r="BP115" s="90"/>
      <c r="BQ115" s="90"/>
      <c r="BR115" s="90"/>
      <c r="BS115" s="90"/>
      <c r="BT115" s="90"/>
      <c r="BU115" s="90"/>
      <c r="BV115" s="90"/>
      <c r="BW115" s="90"/>
      <c r="BX115" s="90"/>
      <c r="BY115" s="90"/>
      <c r="BZ115" s="90"/>
      <c r="CA115" s="90"/>
      <c r="CB115" s="90"/>
      <c r="CC115" s="90"/>
      <c r="CD115" s="90"/>
      <c r="CE115" s="90"/>
      <c r="CF115" s="90"/>
      <c r="CG115" s="90"/>
      <c r="CH115" s="90"/>
      <c r="CI115" s="90"/>
      <c r="CJ115" s="90"/>
      <c r="CK115" s="90"/>
      <c r="CL115" s="90"/>
      <c r="CM115" s="90"/>
      <c r="CN115" s="94"/>
      <c r="CO115" s="67"/>
    </row>
    <row r="116" spans="2:98" ht="11.25" customHeight="1" x14ac:dyDescent="0.2">
      <c r="G116" s="64"/>
      <c r="H116" s="262" t="s">
        <v>374</v>
      </c>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4"/>
      <c r="CO116" s="67"/>
    </row>
    <row r="117" spans="2:98" x14ac:dyDescent="0.2">
      <c r="G117" s="64"/>
      <c r="H117" s="262"/>
      <c r="I117" s="263"/>
      <c r="J117" s="263"/>
      <c r="K117" s="263"/>
      <c r="L117" s="263"/>
      <c r="M117" s="263"/>
      <c r="N117" s="263"/>
      <c r="O117" s="263"/>
      <c r="P117" s="263"/>
      <c r="Q117" s="263"/>
      <c r="R117" s="263"/>
      <c r="S117" s="263"/>
      <c r="T117" s="263"/>
      <c r="U117" s="263"/>
      <c r="V117" s="263"/>
      <c r="W117" s="263"/>
      <c r="X117" s="263"/>
      <c r="Y117" s="263"/>
      <c r="Z117" s="263"/>
      <c r="AA117" s="263"/>
      <c r="AB117" s="263"/>
      <c r="AC117" s="263"/>
      <c r="AD117" s="263"/>
      <c r="AE117" s="263"/>
      <c r="AF117" s="263"/>
      <c r="AG117" s="263"/>
      <c r="AH117" s="263"/>
      <c r="AI117" s="263"/>
      <c r="AJ117" s="263"/>
      <c r="AK117" s="263"/>
      <c r="AL117" s="263"/>
      <c r="AM117" s="263"/>
      <c r="AN117" s="263"/>
      <c r="AO117" s="263"/>
      <c r="AP117" s="263"/>
      <c r="AQ117" s="263"/>
      <c r="AR117" s="263"/>
      <c r="AS117" s="263"/>
      <c r="AT117" s="263"/>
      <c r="AU117" s="263"/>
      <c r="AV117" s="263"/>
      <c r="AW117" s="263"/>
      <c r="AX117" s="263"/>
      <c r="AY117" s="263"/>
      <c r="AZ117" s="263"/>
      <c r="BA117" s="263"/>
      <c r="BB117" s="263"/>
      <c r="BC117" s="263"/>
      <c r="BD117" s="263"/>
      <c r="BE117" s="263"/>
      <c r="BF117" s="263"/>
      <c r="BG117" s="263"/>
      <c r="BH117" s="263"/>
      <c r="BI117" s="263"/>
      <c r="BJ117" s="263"/>
      <c r="BK117" s="263"/>
      <c r="BL117" s="263"/>
      <c r="BM117" s="263"/>
      <c r="BN117" s="263"/>
      <c r="BO117" s="263"/>
      <c r="BP117" s="263"/>
      <c r="BQ117" s="263"/>
      <c r="BR117" s="263"/>
      <c r="BS117" s="263"/>
      <c r="BT117" s="263"/>
      <c r="BU117" s="263"/>
      <c r="BV117" s="263"/>
      <c r="BW117" s="263"/>
      <c r="BX117" s="263"/>
      <c r="BY117" s="263"/>
      <c r="BZ117" s="263"/>
      <c r="CA117" s="263"/>
      <c r="CB117" s="263"/>
      <c r="CC117" s="263"/>
      <c r="CD117" s="263"/>
      <c r="CE117" s="263"/>
      <c r="CF117" s="263"/>
      <c r="CG117" s="263"/>
      <c r="CH117" s="263"/>
      <c r="CI117" s="263"/>
      <c r="CJ117" s="263"/>
      <c r="CK117" s="263"/>
      <c r="CL117" s="263"/>
      <c r="CM117" s="263"/>
      <c r="CN117" s="264"/>
      <c r="CO117" s="67"/>
    </row>
    <row r="118" spans="2:98" x14ac:dyDescent="0.2">
      <c r="G118" s="64"/>
      <c r="H118" s="265"/>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266"/>
      <c r="AG118" s="266"/>
      <c r="AH118" s="266"/>
      <c r="AI118" s="266"/>
      <c r="AJ118" s="266"/>
      <c r="AK118" s="266"/>
      <c r="AL118" s="266"/>
      <c r="AM118" s="266"/>
      <c r="AN118" s="266"/>
      <c r="AO118" s="266"/>
      <c r="AP118" s="266"/>
      <c r="AQ118" s="266"/>
      <c r="AR118" s="266"/>
      <c r="AS118" s="266"/>
      <c r="AT118" s="266"/>
      <c r="AU118" s="266"/>
      <c r="AV118" s="266"/>
      <c r="AW118" s="266"/>
      <c r="AX118" s="266"/>
      <c r="AY118" s="266"/>
      <c r="AZ118" s="266"/>
      <c r="BA118" s="266"/>
      <c r="BB118" s="266"/>
      <c r="BC118" s="266"/>
      <c r="BD118" s="266"/>
      <c r="BE118" s="266"/>
      <c r="BF118" s="266"/>
      <c r="BG118" s="266"/>
      <c r="BH118" s="266"/>
      <c r="BI118" s="266"/>
      <c r="BJ118" s="266"/>
      <c r="BK118" s="266"/>
      <c r="BL118" s="266"/>
      <c r="BM118" s="266"/>
      <c r="BN118" s="266"/>
      <c r="BO118" s="266"/>
      <c r="BP118" s="266"/>
      <c r="BQ118" s="266"/>
      <c r="BR118" s="266"/>
      <c r="BS118" s="266"/>
      <c r="BT118" s="266"/>
      <c r="BU118" s="266"/>
      <c r="BV118" s="266"/>
      <c r="BW118" s="266"/>
      <c r="BX118" s="266"/>
      <c r="BY118" s="266"/>
      <c r="BZ118" s="266"/>
      <c r="CA118" s="266"/>
      <c r="CB118" s="266"/>
      <c r="CC118" s="266"/>
      <c r="CD118" s="266"/>
      <c r="CE118" s="266"/>
      <c r="CF118" s="266"/>
      <c r="CG118" s="266"/>
      <c r="CH118" s="266"/>
      <c r="CI118" s="266"/>
      <c r="CJ118" s="266"/>
      <c r="CK118" s="266"/>
      <c r="CL118" s="266"/>
      <c r="CM118" s="266"/>
      <c r="CN118" s="267"/>
      <c r="CO118" s="67"/>
    </row>
    <row r="119" spans="2:98" x14ac:dyDescent="0.2">
      <c r="G119" s="64"/>
      <c r="H119" s="65"/>
      <c r="I119" s="65"/>
      <c r="J119" s="65"/>
      <c r="K119" s="65"/>
      <c r="L119" s="65"/>
      <c r="M119" s="65"/>
      <c r="N119" s="65"/>
      <c r="O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5"/>
      <c r="BJ119" s="65"/>
      <c r="BK119" s="65"/>
      <c r="BL119" s="65"/>
      <c r="BM119" s="65"/>
      <c r="BN119" s="65"/>
      <c r="BO119" s="65"/>
      <c r="BP119" s="65"/>
      <c r="BQ119" s="65"/>
      <c r="BR119" s="65"/>
      <c r="BS119" s="65"/>
      <c r="BT119" s="65"/>
      <c r="BU119" s="65"/>
      <c r="BV119" s="65"/>
      <c r="BW119" s="65"/>
      <c r="BX119" s="65"/>
      <c r="BY119" s="65"/>
      <c r="BZ119" s="65"/>
      <c r="CA119" s="65"/>
      <c r="CB119" s="65"/>
      <c r="CC119" s="65"/>
      <c r="CD119" s="65"/>
      <c r="CE119" s="65"/>
      <c r="CF119" s="65"/>
      <c r="CG119" s="65"/>
      <c r="CH119" s="65"/>
      <c r="CI119" s="65"/>
      <c r="CJ119" s="65"/>
      <c r="CK119" s="65"/>
      <c r="CL119" s="65"/>
      <c r="CM119" s="65"/>
      <c r="CN119" s="65"/>
      <c r="CO119" s="67"/>
      <c r="CT119" s="209" t="s">
        <v>251</v>
      </c>
    </row>
    <row r="120" spans="2:98" x14ac:dyDescent="0.2">
      <c r="B120" s="239" t="s">
        <v>276</v>
      </c>
      <c r="G120" s="64"/>
      <c r="H120" s="65" t="s">
        <v>122</v>
      </c>
      <c r="I120" s="65"/>
      <c r="J120" s="65"/>
      <c r="K120" s="65"/>
      <c r="L120" s="65"/>
      <c r="M120" s="65"/>
      <c r="N120" s="65"/>
      <c r="O120" s="65"/>
      <c r="P120" s="65"/>
      <c r="Q120" s="65"/>
      <c r="R120" s="65"/>
      <c r="S120" s="65"/>
      <c r="T120" s="65"/>
      <c r="U120" s="65"/>
      <c r="V120" s="65"/>
      <c r="W120" s="65"/>
      <c r="X120" s="268"/>
      <c r="Y120" s="268"/>
      <c r="Z120" s="268"/>
      <c r="AA120" s="268"/>
      <c r="AB120" s="268"/>
      <c r="AC120" s="268"/>
      <c r="AD120" s="65"/>
      <c r="AE120" s="268"/>
      <c r="AF120" s="268"/>
      <c r="AG120" s="268"/>
      <c r="AH120" s="268"/>
      <c r="AI120" s="268"/>
      <c r="AJ120" s="268"/>
      <c r="AK120" s="65"/>
      <c r="AL120" s="268"/>
      <c r="AM120" s="268"/>
      <c r="AN120" s="268"/>
      <c r="AO120" s="268"/>
      <c r="AP120" s="268"/>
      <c r="AQ120" s="268"/>
      <c r="AR120" s="65"/>
      <c r="AS120" s="268"/>
      <c r="AT120" s="268"/>
      <c r="AU120" s="268"/>
      <c r="AV120" s="268"/>
      <c r="AW120" s="268"/>
      <c r="AX120" s="268"/>
      <c r="AY120" s="65"/>
      <c r="AZ120" s="65"/>
      <c r="BA120" s="65"/>
      <c r="BB120" s="65"/>
      <c r="BC120" s="65"/>
      <c r="BD120" s="65"/>
      <c r="BE120" s="65"/>
      <c r="BF120" s="65"/>
      <c r="BG120" s="269"/>
      <c r="BH120" s="270"/>
      <c r="BI120" s="270"/>
      <c r="BJ120" s="270"/>
      <c r="BK120" s="270"/>
      <c r="BL120" s="271"/>
      <c r="BM120" s="65"/>
      <c r="BN120" s="269"/>
      <c r="BO120" s="270"/>
      <c r="BP120" s="270"/>
      <c r="BQ120" s="270"/>
      <c r="BR120" s="270"/>
      <c r="BS120" s="271"/>
      <c r="BT120" s="65"/>
      <c r="BU120" s="269"/>
      <c r="BV120" s="270"/>
      <c r="BW120" s="270"/>
      <c r="BX120" s="270"/>
      <c r="BY120" s="270"/>
      <c r="BZ120" s="271"/>
      <c r="CA120" s="65"/>
      <c r="CB120" s="269"/>
      <c r="CC120" s="270"/>
      <c r="CD120" s="270"/>
      <c r="CE120" s="270"/>
      <c r="CF120" s="270"/>
      <c r="CG120" s="271"/>
      <c r="CH120" s="65"/>
      <c r="CI120" s="65"/>
      <c r="CJ120" s="65"/>
      <c r="CK120" s="65"/>
      <c r="CL120" s="65"/>
      <c r="CM120" s="65"/>
      <c r="CN120" s="65"/>
      <c r="CO120" s="67"/>
      <c r="CR120" s="213">
        <f>IF(OR((AND(ISBLANK(BG125)=FALSE,ISBLANK(BG120)=TRUE)=TRUE),(AND(ISBLANK(BN125)=FALSE,ISBLANK(BN120)=TRUE)=TRUE),(AND(ISBLANK(BU125)=FALSE,ISBLANK(BU120)=TRUE)=TRUE),(AND(ISBLANK(CB125)=FALSE,ISBLANK(CB120)=TRUE)=TRUE)),3,1)</f>
        <v>1</v>
      </c>
      <c r="CT120" s="59" t="s">
        <v>344</v>
      </c>
    </row>
    <row r="121" spans="2:98" x14ac:dyDescent="0.2">
      <c r="G121" s="64"/>
      <c r="H121" s="65"/>
      <c r="I121" s="65"/>
      <c r="J121" s="65"/>
      <c r="K121" s="65"/>
      <c r="L121" s="65"/>
      <c r="M121" s="65"/>
      <c r="N121" s="65"/>
      <c r="O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c r="BM121" s="65"/>
      <c r="BN121" s="65"/>
      <c r="BO121" s="65"/>
      <c r="BP121" s="65"/>
      <c r="BQ121" s="65"/>
      <c r="BR121" s="65"/>
      <c r="BS121" s="65"/>
      <c r="BT121" s="65"/>
      <c r="BU121" s="65"/>
      <c r="BV121" s="65"/>
      <c r="BW121" s="65"/>
      <c r="BX121" s="65"/>
      <c r="BY121" s="65"/>
      <c r="BZ121" s="65"/>
      <c r="CA121" s="65"/>
      <c r="CB121" s="65"/>
      <c r="CC121" s="65"/>
      <c r="CD121" s="65"/>
      <c r="CE121" s="65"/>
      <c r="CF121" s="65"/>
      <c r="CG121" s="65"/>
      <c r="CH121" s="65"/>
      <c r="CI121" s="65"/>
      <c r="CJ121" s="65"/>
      <c r="CK121" s="65"/>
      <c r="CL121" s="65"/>
      <c r="CM121" s="65"/>
      <c r="CN121" s="65"/>
      <c r="CO121" s="67"/>
    </row>
    <row r="122" spans="2:98" x14ac:dyDescent="0.2">
      <c r="G122" s="64"/>
      <c r="H122" s="65"/>
      <c r="I122" s="65"/>
      <c r="J122" s="65"/>
      <c r="K122" s="65"/>
      <c r="L122" s="65"/>
      <c r="M122" s="65"/>
      <c r="N122" s="65"/>
      <c r="O122" s="65"/>
      <c r="P122" s="65"/>
      <c r="Q122" s="65"/>
      <c r="R122" s="65"/>
      <c r="S122" s="65"/>
      <c r="T122" s="65"/>
      <c r="U122" s="65"/>
      <c r="V122" s="65"/>
      <c r="W122" s="65"/>
      <c r="X122" s="259" t="s">
        <v>71</v>
      </c>
      <c r="Y122" s="259"/>
      <c r="Z122" s="259"/>
      <c r="AA122" s="259"/>
      <c r="AB122" s="259"/>
      <c r="AC122" s="259"/>
      <c r="AD122" s="259"/>
      <c r="AE122" s="259"/>
      <c r="AF122" s="259"/>
      <c r="AG122" s="259"/>
      <c r="AH122" s="259"/>
      <c r="AI122" s="259"/>
      <c r="AJ122" s="259"/>
      <c r="AK122" s="259"/>
      <c r="AL122" s="259"/>
      <c r="AM122" s="259"/>
      <c r="AN122" s="259"/>
      <c r="AO122" s="259"/>
      <c r="AP122" s="259"/>
      <c r="AQ122" s="259"/>
      <c r="AR122" s="259"/>
      <c r="AS122" s="259"/>
      <c r="AT122" s="259"/>
      <c r="AU122" s="259"/>
      <c r="AV122" s="259"/>
      <c r="AW122" s="259"/>
      <c r="AX122" s="259"/>
      <c r="AY122" s="259"/>
      <c r="AZ122" s="259"/>
      <c r="BA122" s="259"/>
      <c r="BB122" s="259"/>
      <c r="BC122" s="259"/>
      <c r="BD122" s="259"/>
      <c r="BE122" s="259"/>
      <c r="BF122" s="78"/>
      <c r="BG122" s="259" t="s">
        <v>123</v>
      </c>
      <c r="BH122" s="259"/>
      <c r="BI122" s="259"/>
      <c r="BJ122" s="259"/>
      <c r="BK122" s="259"/>
      <c r="BL122" s="259"/>
      <c r="BM122" s="259"/>
      <c r="BN122" s="259"/>
      <c r="BO122" s="259"/>
      <c r="BP122" s="259"/>
      <c r="BQ122" s="259"/>
      <c r="BR122" s="259"/>
      <c r="BS122" s="259"/>
      <c r="BT122" s="259"/>
      <c r="BU122" s="259"/>
      <c r="BV122" s="259"/>
      <c r="BW122" s="259"/>
      <c r="BX122" s="259"/>
      <c r="BY122" s="259"/>
      <c r="BZ122" s="259"/>
      <c r="CA122" s="259"/>
      <c r="CB122" s="259"/>
      <c r="CC122" s="259"/>
      <c r="CD122" s="259"/>
      <c r="CE122" s="259"/>
      <c r="CF122" s="259"/>
      <c r="CG122" s="259"/>
      <c r="CH122" s="259"/>
      <c r="CI122" s="259"/>
      <c r="CJ122" s="259"/>
      <c r="CK122" s="259"/>
      <c r="CL122" s="259"/>
      <c r="CM122" s="259"/>
      <c r="CN122" s="259"/>
      <c r="CO122" s="67"/>
    </row>
    <row r="123" spans="2:98" x14ac:dyDescent="0.2">
      <c r="G123" s="64"/>
      <c r="H123" s="65"/>
      <c r="I123" s="65"/>
      <c r="J123" s="65"/>
      <c r="K123" s="65"/>
      <c r="L123" s="65"/>
      <c r="M123" s="65"/>
      <c r="N123" s="65"/>
      <c r="O123" s="65"/>
      <c r="P123" s="65"/>
      <c r="Q123" s="65"/>
      <c r="R123" s="65"/>
      <c r="S123" s="65"/>
      <c r="T123" s="65"/>
      <c r="U123" s="65"/>
      <c r="V123" s="65"/>
      <c r="W123" s="65"/>
      <c r="X123" s="401" t="str">
        <f>IF($BB$1="innovatie","Innovatie",IF($BB$1="RIVIERVERRUIMING","Rivierver.",IF($BB$1="ALGEMEEN","Algemeen","voor-")))</f>
        <v>voor-</v>
      </c>
      <c r="Y123" s="401"/>
      <c r="Z123" s="401"/>
      <c r="AA123" s="401"/>
      <c r="AB123" s="401"/>
      <c r="AC123" s="401"/>
      <c r="AD123" s="78"/>
      <c r="AE123" s="401" t="s">
        <v>167</v>
      </c>
      <c r="AF123" s="401"/>
      <c r="AG123" s="401"/>
      <c r="AH123" s="401"/>
      <c r="AI123" s="401"/>
      <c r="AJ123" s="401"/>
      <c r="AK123" s="204"/>
      <c r="AL123" s="407" t="s">
        <v>216</v>
      </c>
      <c r="AM123" s="407"/>
      <c r="AN123" s="407"/>
      <c r="AO123" s="407"/>
      <c r="AP123" s="407"/>
      <c r="AQ123" s="407"/>
      <c r="AR123" s="204"/>
      <c r="AS123" s="401" t="s">
        <v>168</v>
      </c>
      <c r="AT123" s="401"/>
      <c r="AU123" s="401"/>
      <c r="AV123" s="401"/>
      <c r="AW123" s="401"/>
      <c r="AX123" s="401"/>
      <c r="AY123" s="204"/>
      <c r="AZ123" s="401" t="s">
        <v>34</v>
      </c>
      <c r="BA123" s="401"/>
      <c r="BB123" s="401"/>
      <c r="BC123" s="401"/>
      <c r="BD123" s="401"/>
      <c r="BE123" s="401"/>
      <c r="BF123" s="78"/>
      <c r="BG123" s="401" t="str">
        <f>IF($BB$1="innovatie","Innovatie",IF($BB$1="RIVIERVERRUIMING","Rivierver.",IF($BB$1="ALGEMEEN","Algemeen","voor-")))</f>
        <v>voor-</v>
      </c>
      <c r="BH123" s="401"/>
      <c r="BI123" s="401"/>
      <c r="BJ123" s="401"/>
      <c r="BK123" s="401"/>
      <c r="BL123" s="401"/>
      <c r="BM123" s="78"/>
      <c r="BN123" s="401" t="s">
        <v>167</v>
      </c>
      <c r="BO123" s="401"/>
      <c r="BP123" s="401"/>
      <c r="BQ123" s="401"/>
      <c r="BR123" s="401"/>
      <c r="BS123" s="401"/>
      <c r="BT123" s="204"/>
      <c r="BU123" s="407" t="s">
        <v>216</v>
      </c>
      <c r="BV123" s="407"/>
      <c r="BW123" s="407"/>
      <c r="BX123" s="407"/>
      <c r="BY123" s="407"/>
      <c r="BZ123" s="407"/>
      <c r="CA123" s="204"/>
      <c r="CB123" s="401" t="s">
        <v>168</v>
      </c>
      <c r="CC123" s="401"/>
      <c r="CD123" s="401"/>
      <c r="CE123" s="401"/>
      <c r="CF123" s="401"/>
      <c r="CG123" s="401"/>
      <c r="CH123" s="204"/>
      <c r="CI123" s="401" t="s">
        <v>34</v>
      </c>
      <c r="CJ123" s="401"/>
      <c r="CK123" s="401"/>
      <c r="CL123" s="401"/>
      <c r="CM123" s="401"/>
      <c r="CN123" s="401"/>
      <c r="CO123" s="67"/>
    </row>
    <row r="124" spans="2:98" x14ac:dyDescent="0.2">
      <c r="G124" s="64"/>
      <c r="H124" s="65" t="s">
        <v>124</v>
      </c>
      <c r="I124" s="65"/>
      <c r="J124" s="65"/>
      <c r="K124" s="65"/>
      <c r="L124" s="65"/>
      <c r="M124" s="65"/>
      <c r="N124" s="65"/>
      <c r="O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5"/>
      <c r="BR124" s="65"/>
      <c r="BS124" s="65"/>
      <c r="BT124" s="65"/>
      <c r="BU124" s="65"/>
      <c r="BV124" s="65"/>
      <c r="BW124" s="65"/>
      <c r="BX124" s="65"/>
      <c r="BY124" s="65"/>
      <c r="BZ124" s="65"/>
      <c r="CA124" s="65"/>
      <c r="CB124" s="65"/>
      <c r="CC124" s="65"/>
      <c r="CD124" s="65"/>
      <c r="CE124" s="65"/>
      <c r="CF124" s="65"/>
      <c r="CG124" s="65"/>
      <c r="CH124" s="65"/>
      <c r="CI124" s="65"/>
      <c r="CJ124" s="65"/>
      <c r="CK124" s="65"/>
      <c r="CL124" s="65"/>
      <c r="CM124" s="65"/>
      <c r="CN124" s="65"/>
      <c r="CO124" s="67"/>
    </row>
    <row r="125" spans="2:98" x14ac:dyDescent="0.2">
      <c r="G125" s="64"/>
      <c r="H125" s="65" t="s">
        <v>243</v>
      </c>
      <c r="I125" s="65"/>
      <c r="J125" s="65"/>
      <c r="K125" s="65"/>
      <c r="L125" s="65"/>
      <c r="M125" s="65"/>
      <c r="N125" s="65"/>
      <c r="O125" s="65"/>
      <c r="P125" s="65"/>
      <c r="Q125" s="65"/>
      <c r="R125" s="65"/>
      <c r="S125" s="65"/>
      <c r="T125" s="65"/>
      <c r="U125" s="65"/>
      <c r="V125" s="65"/>
      <c r="W125" s="65"/>
      <c r="X125" s="339"/>
      <c r="Y125" s="339"/>
      <c r="Z125" s="339"/>
      <c r="AA125" s="339"/>
      <c r="AB125" s="339"/>
      <c r="AC125" s="339"/>
      <c r="AD125" s="78"/>
      <c r="AE125" s="339"/>
      <c r="AF125" s="339"/>
      <c r="AG125" s="339"/>
      <c r="AH125" s="339"/>
      <c r="AI125" s="339"/>
      <c r="AJ125" s="339"/>
      <c r="AK125" s="199"/>
      <c r="AL125" s="339"/>
      <c r="AM125" s="339"/>
      <c r="AN125" s="339"/>
      <c r="AO125" s="339"/>
      <c r="AP125" s="339"/>
      <c r="AQ125" s="339"/>
      <c r="AR125" s="199"/>
      <c r="AS125" s="339"/>
      <c r="AT125" s="339"/>
      <c r="AU125" s="339"/>
      <c r="AV125" s="339"/>
      <c r="AW125" s="339"/>
      <c r="AX125" s="339"/>
      <c r="AY125" s="199"/>
      <c r="AZ125" s="339">
        <f>X125+AE125+AL125+AS125</f>
        <v>0</v>
      </c>
      <c r="BA125" s="339"/>
      <c r="BB125" s="339"/>
      <c r="BC125" s="339"/>
      <c r="BD125" s="339"/>
      <c r="BE125" s="339"/>
      <c r="BF125" s="200"/>
      <c r="BG125" s="353"/>
      <c r="BH125" s="354"/>
      <c r="BI125" s="354"/>
      <c r="BJ125" s="354"/>
      <c r="BK125" s="354"/>
      <c r="BL125" s="355"/>
      <c r="BM125" s="65"/>
      <c r="BN125" s="353"/>
      <c r="BO125" s="354"/>
      <c r="BP125" s="354"/>
      <c r="BQ125" s="354"/>
      <c r="BR125" s="354"/>
      <c r="BS125" s="355"/>
      <c r="BT125" s="200"/>
      <c r="BU125" s="353"/>
      <c r="BV125" s="354"/>
      <c r="BW125" s="354"/>
      <c r="BX125" s="354"/>
      <c r="BY125" s="354"/>
      <c r="BZ125" s="355"/>
      <c r="CA125" s="200"/>
      <c r="CB125" s="353"/>
      <c r="CC125" s="354"/>
      <c r="CD125" s="354"/>
      <c r="CE125" s="354"/>
      <c r="CF125" s="354"/>
      <c r="CG125" s="355"/>
      <c r="CH125" s="200"/>
      <c r="CI125" s="298">
        <f>BG125+BN125+BU125+CB125</f>
        <v>0</v>
      </c>
      <c r="CJ125" s="298"/>
      <c r="CK125" s="298"/>
      <c r="CL125" s="298"/>
      <c r="CM125" s="298"/>
      <c r="CN125" s="298"/>
      <c r="CO125" s="67"/>
    </row>
    <row r="126" spans="2:98" x14ac:dyDescent="0.2">
      <c r="G126" s="64"/>
      <c r="H126" s="65" t="s">
        <v>170</v>
      </c>
      <c r="I126" s="65"/>
      <c r="J126" s="65"/>
      <c r="K126" s="65"/>
      <c r="L126" s="65"/>
      <c r="M126" s="65"/>
      <c r="N126" s="65"/>
      <c r="O126" s="65"/>
      <c r="P126" s="65"/>
      <c r="Q126" s="65"/>
      <c r="R126" s="65"/>
      <c r="S126" s="65"/>
      <c r="T126" s="65"/>
      <c r="U126" s="65"/>
      <c r="V126" s="65"/>
      <c r="W126" s="65"/>
      <c r="X126" s="339">
        <f>IF(OR($BB$1="INNOVATIE",$BB$1="ALGEMEEN"),0,ROUND(X125*0.1,0))</f>
        <v>0</v>
      </c>
      <c r="Y126" s="339"/>
      <c r="Z126" s="339"/>
      <c r="AA126" s="339"/>
      <c r="AB126" s="339"/>
      <c r="AC126" s="339"/>
      <c r="AD126" s="99"/>
      <c r="AE126" s="339">
        <f>IF(OR($BB$1="INNOVATIE",$BB$1="ALGEMEEN"),0,ROUND(AE125*0.1,0))</f>
        <v>0</v>
      </c>
      <c r="AF126" s="339"/>
      <c r="AG126" s="339"/>
      <c r="AH126" s="339"/>
      <c r="AI126" s="339"/>
      <c r="AJ126" s="339"/>
      <c r="AK126" s="99"/>
      <c r="AL126" s="339">
        <f>IF(OR($BB$1="INNOVATIE",$BB$1="ALGEMEEN"),0,ROUND(AL125*0.1,0))</f>
        <v>0</v>
      </c>
      <c r="AM126" s="339"/>
      <c r="AN126" s="339"/>
      <c r="AO126" s="339"/>
      <c r="AP126" s="339"/>
      <c r="AQ126" s="339"/>
      <c r="AR126" s="99"/>
      <c r="AS126" s="339">
        <f>IF(OR($BB$1="INNOVATIE",$BB$1="ALGEMEEN"),0,ROUND(AS125*0.1,0))</f>
        <v>0</v>
      </c>
      <c r="AT126" s="339"/>
      <c r="AU126" s="339"/>
      <c r="AV126" s="339"/>
      <c r="AW126" s="339"/>
      <c r="AX126" s="339"/>
      <c r="AY126" s="99"/>
      <c r="AZ126" s="339">
        <f>X126+AE126+AL126+AS126</f>
        <v>0</v>
      </c>
      <c r="BA126" s="339"/>
      <c r="BB126" s="339"/>
      <c r="BC126" s="339"/>
      <c r="BD126" s="339"/>
      <c r="BE126" s="339"/>
      <c r="BF126" s="200"/>
      <c r="BG126" s="339">
        <f>IF(OR($BB$1="INNOVATIE",$BB$1="ALGEMEEN"),0,ROUND(BG125*0.1,0))</f>
        <v>0</v>
      </c>
      <c r="BH126" s="339"/>
      <c r="BI126" s="339"/>
      <c r="BJ126" s="339"/>
      <c r="BK126" s="339"/>
      <c r="BL126" s="339"/>
      <c r="BM126" s="86"/>
      <c r="BN126" s="339">
        <f>IF(OR($BB$1="INNOVATIE",$BB$1="ALGEMEEN"),0,ROUND(BN125*0.1,0))</f>
        <v>0</v>
      </c>
      <c r="BO126" s="339"/>
      <c r="BP126" s="339"/>
      <c r="BQ126" s="339"/>
      <c r="BR126" s="339"/>
      <c r="BS126" s="339"/>
      <c r="BT126" s="200"/>
      <c r="BU126" s="339">
        <f>IF(OR($BB$1="INNOVATIE",$BB$1="ALGEMEEN"),0,ROUND(BU125*0.1,0))</f>
        <v>0</v>
      </c>
      <c r="BV126" s="339"/>
      <c r="BW126" s="339"/>
      <c r="BX126" s="339"/>
      <c r="BY126" s="339"/>
      <c r="BZ126" s="339"/>
      <c r="CA126" s="200"/>
      <c r="CB126" s="339">
        <f>IF(OR($BB$1="INNOVATIE",$BB$1="ALGEMEEN"),0,ROUND(CB125*0.1,0))</f>
        <v>0</v>
      </c>
      <c r="CC126" s="339"/>
      <c r="CD126" s="339"/>
      <c r="CE126" s="339"/>
      <c r="CF126" s="339"/>
      <c r="CG126" s="339"/>
      <c r="CH126" s="200"/>
      <c r="CI126" s="298">
        <f>BG126+BN126+BU126+CB126</f>
        <v>0</v>
      </c>
      <c r="CJ126" s="298"/>
      <c r="CK126" s="298"/>
      <c r="CL126" s="298"/>
      <c r="CM126" s="298"/>
      <c r="CN126" s="298"/>
      <c r="CO126" s="67"/>
    </row>
    <row r="127" spans="2:98" ht="12" thickBot="1" x14ac:dyDescent="0.25">
      <c r="G127" s="64"/>
      <c r="H127" s="65" t="s">
        <v>214</v>
      </c>
      <c r="I127" s="65"/>
      <c r="J127" s="65"/>
      <c r="K127" s="65"/>
      <c r="L127" s="65"/>
      <c r="M127" s="65"/>
      <c r="N127" s="65"/>
      <c r="O127" s="65"/>
      <c r="P127" s="65"/>
      <c r="Q127" s="65"/>
      <c r="R127" s="65"/>
      <c r="S127" s="65"/>
      <c r="T127" s="65"/>
      <c r="U127" s="65"/>
      <c r="V127" s="65"/>
      <c r="W127" s="65"/>
      <c r="X127" s="335">
        <f>ROUND(X125-X126,0)</f>
        <v>0</v>
      </c>
      <c r="Y127" s="335"/>
      <c r="Z127" s="335"/>
      <c r="AA127" s="335"/>
      <c r="AB127" s="335"/>
      <c r="AC127" s="335"/>
      <c r="AD127" s="78"/>
      <c r="AE127" s="335">
        <f>ROUND(AE125-AE126,0)</f>
        <v>0</v>
      </c>
      <c r="AF127" s="335"/>
      <c r="AG127" s="335"/>
      <c r="AH127" s="335"/>
      <c r="AI127" s="335"/>
      <c r="AJ127" s="335"/>
      <c r="AK127" s="199"/>
      <c r="AL127" s="335">
        <f>ROUND(AL125-AL126,0)</f>
        <v>0</v>
      </c>
      <c r="AM127" s="335"/>
      <c r="AN127" s="335"/>
      <c r="AO127" s="335"/>
      <c r="AP127" s="335"/>
      <c r="AQ127" s="335"/>
      <c r="AR127" s="199"/>
      <c r="AS127" s="335">
        <f>ROUND(AS125-AS126,0)</f>
        <v>0</v>
      </c>
      <c r="AT127" s="335"/>
      <c r="AU127" s="335"/>
      <c r="AV127" s="335"/>
      <c r="AW127" s="335"/>
      <c r="AX127" s="335"/>
      <c r="AY127" s="199"/>
      <c r="AZ127" s="335">
        <f>X127+AE127+AL127+AS127</f>
        <v>0</v>
      </c>
      <c r="BA127" s="335"/>
      <c r="BB127" s="335"/>
      <c r="BC127" s="335"/>
      <c r="BD127" s="335"/>
      <c r="BE127" s="335"/>
      <c r="BF127" s="200"/>
      <c r="BG127" s="337">
        <f>ROUND(BG125-BG126,0)</f>
        <v>0</v>
      </c>
      <c r="BH127" s="337"/>
      <c r="BI127" s="337"/>
      <c r="BJ127" s="337"/>
      <c r="BK127" s="337"/>
      <c r="BL127" s="337"/>
      <c r="BM127" s="65"/>
      <c r="BN127" s="337">
        <f>ROUND(BN125-BN126,0)</f>
        <v>0</v>
      </c>
      <c r="BO127" s="337"/>
      <c r="BP127" s="337"/>
      <c r="BQ127" s="337"/>
      <c r="BR127" s="337"/>
      <c r="BS127" s="337"/>
      <c r="BT127" s="200"/>
      <c r="BU127" s="337">
        <f>ROUND(BU125-BU126,0)</f>
        <v>0</v>
      </c>
      <c r="BV127" s="337"/>
      <c r="BW127" s="337"/>
      <c r="BX127" s="337"/>
      <c r="BY127" s="337"/>
      <c r="BZ127" s="337"/>
      <c r="CA127" s="200"/>
      <c r="CB127" s="337">
        <f>ROUND(CB125-CB126,0)</f>
        <v>0</v>
      </c>
      <c r="CC127" s="337"/>
      <c r="CD127" s="337"/>
      <c r="CE127" s="337"/>
      <c r="CF127" s="337"/>
      <c r="CG127" s="337"/>
      <c r="CH127" s="200"/>
      <c r="CI127" s="337">
        <f>CI125-CI126</f>
        <v>0</v>
      </c>
      <c r="CJ127" s="337"/>
      <c r="CK127" s="337"/>
      <c r="CL127" s="337"/>
      <c r="CM127" s="337"/>
      <c r="CN127" s="337"/>
      <c r="CO127" s="67"/>
    </row>
    <row r="128" spans="2:98" ht="12" thickTop="1" x14ac:dyDescent="0.2">
      <c r="G128" s="64"/>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c r="BJ128" s="65"/>
      <c r="BK128" s="65"/>
      <c r="BL128" s="65"/>
      <c r="BM128" s="65"/>
      <c r="BN128" s="65"/>
      <c r="BO128" s="65"/>
      <c r="BP128" s="65"/>
      <c r="BQ128" s="65"/>
      <c r="BR128" s="65"/>
      <c r="BS128" s="65"/>
      <c r="BT128" s="65"/>
      <c r="BU128" s="65"/>
      <c r="BV128" s="65"/>
      <c r="BW128" s="65"/>
      <c r="BX128" s="65"/>
      <c r="BY128" s="65"/>
      <c r="BZ128" s="65"/>
      <c r="CA128" s="65"/>
      <c r="CB128" s="65"/>
      <c r="CC128" s="65"/>
      <c r="CD128" s="65"/>
      <c r="CE128" s="65"/>
      <c r="CF128" s="65"/>
      <c r="CG128" s="65"/>
      <c r="CH128" s="65"/>
      <c r="CI128" s="65"/>
      <c r="CJ128" s="65"/>
      <c r="CK128" s="65"/>
      <c r="CL128" s="65"/>
      <c r="CM128" s="65"/>
      <c r="CN128" s="65"/>
      <c r="CO128" s="67"/>
    </row>
    <row r="129" spans="2:98" x14ac:dyDescent="0.2">
      <c r="G129" s="64"/>
      <c r="H129" s="65" t="s">
        <v>125</v>
      </c>
      <c r="I129" s="65"/>
      <c r="J129" s="65"/>
      <c r="K129" s="65"/>
      <c r="L129" s="65"/>
      <c r="M129" s="65"/>
      <c r="N129" s="65"/>
      <c r="O129" s="65"/>
      <c r="P129" s="65"/>
      <c r="Q129" s="65"/>
      <c r="R129" s="65"/>
      <c r="S129" s="65"/>
      <c r="T129" s="65"/>
      <c r="U129" s="65"/>
      <c r="V129" s="65"/>
      <c r="W129" s="65"/>
      <c r="X129" s="372">
        <f>BG127-X127</f>
        <v>0</v>
      </c>
      <c r="Y129" s="373"/>
      <c r="Z129" s="373"/>
      <c r="AA129" s="373"/>
      <c r="AB129" s="373"/>
      <c r="AC129" s="374"/>
      <c r="AD129" s="65"/>
      <c r="AE129" s="372">
        <f>BN127-AE127</f>
        <v>0</v>
      </c>
      <c r="AF129" s="373"/>
      <c r="AG129" s="373"/>
      <c r="AH129" s="373"/>
      <c r="AI129" s="373"/>
      <c r="AJ129" s="374"/>
      <c r="AK129" s="200"/>
      <c r="AL129" s="372">
        <f>BU127-AL127</f>
        <v>0</v>
      </c>
      <c r="AM129" s="373"/>
      <c r="AN129" s="373"/>
      <c r="AO129" s="373"/>
      <c r="AP129" s="373"/>
      <c r="AQ129" s="374"/>
      <c r="AR129" s="200"/>
      <c r="AS129" s="372">
        <f>CB127-AS127</f>
        <v>0</v>
      </c>
      <c r="AT129" s="373"/>
      <c r="AU129" s="373"/>
      <c r="AV129" s="373"/>
      <c r="AW129" s="373"/>
      <c r="AX129" s="374"/>
      <c r="AY129" s="200"/>
      <c r="AZ129" s="372">
        <f>CI127-AZ127</f>
        <v>0</v>
      </c>
      <c r="BA129" s="373"/>
      <c r="BB129" s="373"/>
      <c r="BC129" s="373"/>
      <c r="BD129" s="373"/>
      <c r="BE129" s="374"/>
      <c r="BF129" s="65"/>
      <c r="BG129" s="65"/>
      <c r="BH129" s="65"/>
      <c r="BI129" s="65"/>
      <c r="BJ129" s="65"/>
      <c r="BK129" s="65"/>
      <c r="BL129" s="65"/>
      <c r="BM129" s="65"/>
      <c r="BN129" s="65"/>
      <c r="BO129" s="65"/>
      <c r="BP129" s="65"/>
      <c r="BQ129" s="65"/>
      <c r="BR129" s="65"/>
      <c r="BS129" s="65"/>
      <c r="BT129" s="65"/>
      <c r="BU129" s="65"/>
      <c r="BV129" s="65"/>
      <c r="BW129" s="65"/>
      <c r="BX129" s="65"/>
      <c r="BY129" s="65"/>
      <c r="BZ129" s="65"/>
      <c r="CA129" s="65"/>
      <c r="CB129" s="65"/>
      <c r="CC129" s="65"/>
      <c r="CD129" s="65"/>
      <c r="CE129" s="65"/>
      <c r="CF129" s="65"/>
      <c r="CG129" s="65"/>
      <c r="CH129" s="65"/>
      <c r="CI129" s="65"/>
      <c r="CJ129" s="65"/>
      <c r="CK129" s="65"/>
      <c r="CL129" s="65"/>
      <c r="CM129" s="65"/>
      <c r="CN129" s="65"/>
      <c r="CO129" s="67"/>
    </row>
    <row r="130" spans="2:98" x14ac:dyDescent="0.2">
      <c r="G130" s="64"/>
      <c r="H130" s="65"/>
      <c r="I130" s="65"/>
      <c r="J130" s="65"/>
      <c r="K130" s="65"/>
      <c r="L130" s="65"/>
      <c r="M130" s="65"/>
      <c r="N130" s="65"/>
      <c r="O130" s="65"/>
      <c r="P130" s="65"/>
      <c r="Q130" s="65"/>
      <c r="R130" s="65"/>
      <c r="S130" s="65"/>
      <c r="T130" s="65"/>
      <c r="U130" s="65"/>
      <c r="V130" s="65"/>
      <c r="W130" s="65"/>
      <c r="X130" s="218"/>
      <c r="Y130" s="218"/>
      <c r="Z130" s="218"/>
      <c r="AA130" s="218"/>
      <c r="AB130" s="218"/>
      <c r="AC130" s="218"/>
      <c r="AD130" s="65"/>
      <c r="AE130" s="218"/>
      <c r="AF130" s="218"/>
      <c r="AG130" s="218"/>
      <c r="AH130" s="218"/>
      <c r="AI130" s="218"/>
      <c r="AJ130" s="218"/>
      <c r="AK130" s="200"/>
      <c r="AL130" s="218"/>
      <c r="AM130" s="218"/>
      <c r="AN130" s="218"/>
      <c r="AO130" s="218"/>
      <c r="AP130" s="218"/>
      <c r="AQ130" s="218"/>
      <c r="AR130" s="200"/>
      <c r="AS130" s="218"/>
      <c r="AT130" s="218"/>
      <c r="AU130" s="218"/>
      <c r="AV130" s="218"/>
      <c r="AW130" s="218"/>
      <c r="AX130" s="218"/>
      <c r="AY130" s="200"/>
      <c r="AZ130" s="218"/>
      <c r="BA130" s="218"/>
      <c r="BB130" s="218"/>
      <c r="BC130" s="218"/>
      <c r="BD130" s="218"/>
      <c r="BE130" s="218"/>
      <c r="BF130" s="65"/>
      <c r="BG130" s="65"/>
      <c r="BH130" s="65"/>
      <c r="BI130" s="65"/>
      <c r="BJ130" s="65"/>
      <c r="BK130" s="65"/>
      <c r="BL130" s="65"/>
      <c r="BM130" s="65"/>
      <c r="BN130" s="65"/>
      <c r="BO130" s="65"/>
      <c r="BP130" s="65"/>
      <c r="BQ130" s="65"/>
      <c r="BR130" s="65"/>
      <c r="BS130" s="65"/>
      <c r="BT130" s="65"/>
      <c r="BU130" s="65"/>
      <c r="BV130" s="65"/>
      <c r="BW130" s="65"/>
      <c r="BX130" s="65"/>
      <c r="BY130" s="65"/>
      <c r="BZ130" s="65"/>
      <c r="CA130" s="65"/>
      <c r="CB130" s="65"/>
      <c r="CC130" s="65"/>
      <c r="CD130" s="65"/>
      <c r="CE130" s="65"/>
      <c r="CF130" s="65"/>
      <c r="CG130" s="65"/>
      <c r="CH130" s="204"/>
      <c r="CI130" s="259"/>
      <c r="CJ130" s="259"/>
      <c r="CK130" s="259"/>
      <c r="CL130" s="259"/>
      <c r="CM130" s="259"/>
      <c r="CN130" s="259"/>
      <c r="CO130" s="67"/>
    </row>
    <row r="131" spans="2:98" x14ac:dyDescent="0.2">
      <c r="G131" s="64"/>
      <c r="H131" s="65" t="s">
        <v>363</v>
      </c>
      <c r="I131" s="65"/>
      <c r="J131" s="65"/>
      <c r="K131" s="65"/>
      <c r="L131" s="65"/>
      <c r="M131" s="65"/>
      <c r="N131" s="65"/>
      <c r="O131" s="65"/>
      <c r="P131" s="65"/>
      <c r="Q131" s="65"/>
      <c r="R131" s="65"/>
      <c r="S131" s="65"/>
      <c r="T131" s="65"/>
      <c r="U131" s="65"/>
      <c r="V131" s="65"/>
      <c r="W131" s="65"/>
      <c r="X131" s="200"/>
      <c r="Y131" s="200"/>
      <c r="Z131" s="200"/>
      <c r="AA131" s="200"/>
      <c r="AB131" s="200"/>
      <c r="AC131" s="200"/>
      <c r="AD131" s="65"/>
      <c r="AE131" s="200"/>
      <c r="AF131" s="200"/>
      <c r="AG131" s="200"/>
      <c r="AH131" s="200"/>
      <c r="AI131" s="200"/>
      <c r="AJ131" s="200"/>
      <c r="AK131" s="200"/>
      <c r="AL131" s="200"/>
      <c r="AM131" s="200"/>
      <c r="AN131" s="200"/>
      <c r="AO131" s="200"/>
      <c r="AP131" s="200"/>
      <c r="AQ131" s="200"/>
      <c r="AR131" s="200"/>
      <c r="AS131" s="200"/>
      <c r="AT131" s="200"/>
      <c r="AU131" s="200"/>
      <c r="AV131" s="200"/>
      <c r="AW131" s="200"/>
      <c r="AX131" s="200"/>
      <c r="AY131" s="200"/>
      <c r="AZ131" s="200"/>
      <c r="BA131" s="200"/>
      <c r="BB131" s="200"/>
      <c r="BC131" s="200"/>
      <c r="BD131" s="200"/>
      <c r="BE131" s="200"/>
      <c r="BF131" s="65"/>
      <c r="BG131" s="65"/>
      <c r="BH131" s="65"/>
      <c r="BI131" s="65"/>
      <c r="BJ131" s="65"/>
      <c r="BK131" s="65"/>
      <c r="BL131" s="65"/>
      <c r="BM131" s="65"/>
      <c r="BN131" s="65"/>
      <c r="BO131" s="65"/>
      <c r="BP131" s="65"/>
      <c r="BQ131" s="65"/>
      <c r="BR131" s="65"/>
      <c r="BS131" s="65"/>
      <c r="BT131" s="65"/>
      <c r="BU131" s="65"/>
      <c r="BV131" s="65"/>
      <c r="BW131" s="65"/>
      <c r="BX131" s="65"/>
      <c r="BY131" s="65"/>
      <c r="BZ131" s="65"/>
      <c r="CA131" s="65"/>
      <c r="CB131" s="65"/>
      <c r="CC131" s="65"/>
      <c r="CD131" s="65"/>
      <c r="CE131" s="65"/>
      <c r="CF131" s="65"/>
      <c r="CG131" s="65"/>
      <c r="CH131" s="65"/>
      <c r="CI131" s="65"/>
      <c r="CJ131" s="65"/>
      <c r="CK131" s="65"/>
      <c r="CL131" s="65"/>
      <c r="CM131" s="65"/>
      <c r="CN131" s="65"/>
      <c r="CO131" s="67"/>
    </row>
    <row r="132" spans="2:98" x14ac:dyDescent="0.2">
      <c r="B132" s="239" t="s">
        <v>310</v>
      </c>
      <c r="G132" s="64"/>
      <c r="H132" s="273"/>
      <c r="I132" s="274"/>
      <c r="J132" s="274"/>
      <c r="K132" s="274"/>
      <c r="L132" s="274"/>
      <c r="M132" s="274"/>
      <c r="N132" s="275"/>
      <c r="O132" s="65"/>
      <c r="P132" s="276"/>
      <c r="Q132" s="277"/>
      <c r="R132" s="277"/>
      <c r="S132" s="277"/>
      <c r="T132" s="277"/>
      <c r="U132" s="277"/>
      <c r="V132" s="277"/>
      <c r="W132" s="277"/>
      <c r="X132" s="277"/>
      <c r="Y132" s="277"/>
      <c r="Z132" s="277"/>
      <c r="AA132" s="277"/>
      <c r="AB132" s="277"/>
      <c r="AC132" s="277"/>
      <c r="AD132" s="277"/>
      <c r="AE132" s="277"/>
      <c r="AF132" s="277"/>
      <c r="AG132" s="277"/>
      <c r="AH132" s="277"/>
      <c r="AI132" s="277"/>
      <c r="AJ132" s="277"/>
      <c r="AK132" s="277"/>
      <c r="AL132" s="277"/>
      <c r="AM132" s="277"/>
      <c r="AN132" s="277"/>
      <c r="AO132" s="277"/>
      <c r="AP132" s="277"/>
      <c r="AQ132" s="277"/>
      <c r="AR132" s="277"/>
      <c r="AS132" s="277"/>
      <c r="AT132" s="277"/>
      <c r="AU132" s="277"/>
      <c r="AV132" s="277"/>
      <c r="AW132" s="277"/>
      <c r="AX132" s="277"/>
      <c r="AY132" s="277"/>
      <c r="AZ132" s="277"/>
      <c r="BA132" s="277"/>
      <c r="BB132" s="277"/>
      <c r="BC132" s="277"/>
      <c r="BD132" s="277"/>
      <c r="BE132" s="277"/>
      <c r="BF132" s="277"/>
      <c r="BG132" s="277"/>
      <c r="BH132" s="277"/>
      <c r="BI132" s="277"/>
      <c r="BJ132" s="277"/>
      <c r="BK132" s="277"/>
      <c r="BL132" s="277"/>
      <c r="BM132" s="277"/>
      <c r="BN132" s="277"/>
      <c r="BO132" s="277"/>
      <c r="BP132" s="277"/>
      <c r="BQ132" s="277"/>
      <c r="BR132" s="277"/>
      <c r="BS132" s="277"/>
      <c r="BT132" s="277"/>
      <c r="BU132" s="277"/>
      <c r="BV132" s="277"/>
      <c r="BW132" s="277"/>
      <c r="BX132" s="277"/>
      <c r="BY132" s="277"/>
      <c r="BZ132" s="277"/>
      <c r="CA132" s="277"/>
      <c r="CB132" s="277"/>
      <c r="CC132" s="277"/>
      <c r="CD132" s="277"/>
      <c r="CE132" s="277"/>
      <c r="CF132" s="277"/>
      <c r="CG132" s="277"/>
      <c r="CH132" s="277"/>
      <c r="CI132" s="277"/>
      <c r="CJ132" s="277"/>
      <c r="CK132" s="277"/>
      <c r="CL132" s="277"/>
      <c r="CM132" s="277"/>
      <c r="CN132" s="278"/>
      <c r="CO132" s="67"/>
      <c r="CR132" s="229" t="str">
        <f>IF(OR(X120&lt;&gt;BG120,AE120&lt;&gt;BN120,AL120&lt;&gt;BU120,AS120&lt;&gt;CB120,X125&lt;&gt;BG125,AE125&lt;&gt;BN125,AL125&lt;&gt;BU125,AS125&lt;&gt;CB125),IF(AND(ISBLANK(H132)=FALSE,ISBLANK(P132)=FALSE),1,3),"")</f>
        <v/>
      </c>
      <c r="CT132" s="59" t="s">
        <v>345</v>
      </c>
    </row>
    <row r="133" spans="2:98" x14ac:dyDescent="0.2">
      <c r="G133" s="64"/>
      <c r="H133" s="65"/>
      <c r="I133" s="65"/>
      <c r="J133" s="65"/>
      <c r="K133" s="65"/>
      <c r="L133" s="65"/>
      <c r="M133" s="65"/>
      <c r="N133" s="65"/>
      <c r="O133" s="65"/>
      <c r="P133" s="279"/>
      <c r="Q133" s="280"/>
      <c r="R133" s="280"/>
      <c r="S133" s="280"/>
      <c r="T133" s="280"/>
      <c r="U133" s="280"/>
      <c r="V133" s="280"/>
      <c r="W133" s="280"/>
      <c r="X133" s="280"/>
      <c r="Y133" s="280"/>
      <c r="Z133" s="280"/>
      <c r="AA133" s="280"/>
      <c r="AB133" s="280"/>
      <c r="AC133" s="280"/>
      <c r="AD133" s="280"/>
      <c r="AE133" s="280"/>
      <c r="AF133" s="280"/>
      <c r="AG133" s="280"/>
      <c r="AH133" s="280"/>
      <c r="AI133" s="280"/>
      <c r="AJ133" s="280"/>
      <c r="AK133" s="280"/>
      <c r="AL133" s="280"/>
      <c r="AM133" s="280"/>
      <c r="AN133" s="280"/>
      <c r="AO133" s="280"/>
      <c r="AP133" s="280"/>
      <c r="AQ133" s="280"/>
      <c r="AR133" s="280"/>
      <c r="AS133" s="280"/>
      <c r="AT133" s="280"/>
      <c r="AU133" s="280"/>
      <c r="AV133" s="280"/>
      <c r="AW133" s="280"/>
      <c r="AX133" s="280"/>
      <c r="AY133" s="280"/>
      <c r="AZ133" s="280"/>
      <c r="BA133" s="280"/>
      <c r="BB133" s="280"/>
      <c r="BC133" s="280"/>
      <c r="BD133" s="280"/>
      <c r="BE133" s="280"/>
      <c r="BF133" s="280"/>
      <c r="BG133" s="280"/>
      <c r="BH133" s="280"/>
      <c r="BI133" s="280"/>
      <c r="BJ133" s="280"/>
      <c r="BK133" s="280"/>
      <c r="BL133" s="280"/>
      <c r="BM133" s="280"/>
      <c r="BN133" s="280"/>
      <c r="BO133" s="280"/>
      <c r="BP133" s="280"/>
      <c r="BQ133" s="280"/>
      <c r="BR133" s="280"/>
      <c r="BS133" s="280"/>
      <c r="BT133" s="280"/>
      <c r="BU133" s="280"/>
      <c r="BV133" s="280"/>
      <c r="BW133" s="280"/>
      <c r="BX133" s="280"/>
      <c r="BY133" s="280"/>
      <c r="BZ133" s="280"/>
      <c r="CA133" s="280"/>
      <c r="CB133" s="280"/>
      <c r="CC133" s="280"/>
      <c r="CD133" s="280"/>
      <c r="CE133" s="280"/>
      <c r="CF133" s="280"/>
      <c r="CG133" s="280"/>
      <c r="CH133" s="280"/>
      <c r="CI133" s="280"/>
      <c r="CJ133" s="280"/>
      <c r="CK133" s="280"/>
      <c r="CL133" s="280"/>
      <c r="CM133" s="280"/>
      <c r="CN133" s="281"/>
      <c r="CO133" s="67"/>
    </row>
    <row r="134" spans="2:98" x14ac:dyDescent="0.2">
      <c r="G134" s="64"/>
      <c r="H134" s="65"/>
      <c r="I134" s="65"/>
      <c r="J134" s="65"/>
      <c r="K134" s="65"/>
      <c r="L134" s="65"/>
      <c r="M134" s="65"/>
      <c r="N134" s="65"/>
      <c r="O134" s="65"/>
      <c r="P134" s="279"/>
      <c r="Q134" s="280"/>
      <c r="R134" s="280"/>
      <c r="S134" s="280"/>
      <c r="T134" s="280"/>
      <c r="U134" s="280"/>
      <c r="V134" s="280"/>
      <c r="W134" s="280"/>
      <c r="X134" s="280"/>
      <c r="Y134" s="280"/>
      <c r="Z134" s="280"/>
      <c r="AA134" s="280"/>
      <c r="AB134" s="280"/>
      <c r="AC134" s="280"/>
      <c r="AD134" s="280"/>
      <c r="AE134" s="280"/>
      <c r="AF134" s="280"/>
      <c r="AG134" s="280"/>
      <c r="AH134" s="280"/>
      <c r="AI134" s="280"/>
      <c r="AJ134" s="280"/>
      <c r="AK134" s="280"/>
      <c r="AL134" s="280"/>
      <c r="AM134" s="280"/>
      <c r="AN134" s="280"/>
      <c r="AO134" s="280"/>
      <c r="AP134" s="280"/>
      <c r="AQ134" s="280"/>
      <c r="AR134" s="280"/>
      <c r="AS134" s="280"/>
      <c r="AT134" s="280"/>
      <c r="AU134" s="280"/>
      <c r="AV134" s="280"/>
      <c r="AW134" s="280"/>
      <c r="AX134" s="280"/>
      <c r="AY134" s="280"/>
      <c r="AZ134" s="280"/>
      <c r="BA134" s="280"/>
      <c r="BB134" s="280"/>
      <c r="BC134" s="280"/>
      <c r="BD134" s="280"/>
      <c r="BE134" s="280"/>
      <c r="BF134" s="280"/>
      <c r="BG134" s="280"/>
      <c r="BH134" s="280"/>
      <c r="BI134" s="280"/>
      <c r="BJ134" s="280"/>
      <c r="BK134" s="280"/>
      <c r="BL134" s="280"/>
      <c r="BM134" s="280"/>
      <c r="BN134" s="280"/>
      <c r="BO134" s="280"/>
      <c r="BP134" s="280"/>
      <c r="BQ134" s="280"/>
      <c r="BR134" s="280"/>
      <c r="BS134" s="280"/>
      <c r="BT134" s="280"/>
      <c r="BU134" s="280"/>
      <c r="BV134" s="280"/>
      <c r="BW134" s="280"/>
      <c r="BX134" s="280"/>
      <c r="BY134" s="280"/>
      <c r="BZ134" s="280"/>
      <c r="CA134" s="280"/>
      <c r="CB134" s="280"/>
      <c r="CC134" s="280"/>
      <c r="CD134" s="280"/>
      <c r="CE134" s="280"/>
      <c r="CF134" s="280"/>
      <c r="CG134" s="280"/>
      <c r="CH134" s="280"/>
      <c r="CI134" s="280"/>
      <c r="CJ134" s="280"/>
      <c r="CK134" s="280"/>
      <c r="CL134" s="280"/>
      <c r="CM134" s="280"/>
      <c r="CN134" s="281"/>
      <c r="CO134" s="67"/>
    </row>
    <row r="135" spans="2:98" x14ac:dyDescent="0.2">
      <c r="G135" s="64"/>
      <c r="H135" s="65"/>
      <c r="I135" s="65"/>
      <c r="J135" s="65"/>
      <c r="K135" s="65"/>
      <c r="L135" s="65"/>
      <c r="M135" s="65"/>
      <c r="N135" s="65"/>
      <c r="O135" s="65"/>
      <c r="P135" s="282"/>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c r="BZ135" s="283"/>
      <c r="CA135" s="283"/>
      <c r="CB135" s="283"/>
      <c r="CC135" s="283"/>
      <c r="CD135" s="283"/>
      <c r="CE135" s="283"/>
      <c r="CF135" s="283"/>
      <c r="CG135" s="283"/>
      <c r="CH135" s="283"/>
      <c r="CI135" s="283"/>
      <c r="CJ135" s="283"/>
      <c r="CK135" s="283"/>
      <c r="CL135" s="283"/>
      <c r="CM135" s="283"/>
      <c r="CN135" s="284"/>
      <c r="CO135" s="67"/>
    </row>
    <row r="136" spans="2:98" ht="12" thickBot="1" x14ac:dyDescent="0.25">
      <c r="G136" s="68"/>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c r="BT136" s="69"/>
      <c r="BU136" s="69"/>
      <c r="BV136" s="69"/>
      <c r="BW136" s="69"/>
      <c r="BX136" s="69"/>
      <c r="BY136" s="69"/>
      <c r="BZ136" s="69"/>
      <c r="CA136" s="69"/>
      <c r="CB136" s="69"/>
      <c r="CC136" s="69"/>
      <c r="CD136" s="69"/>
      <c r="CE136" s="69"/>
      <c r="CF136" s="69"/>
      <c r="CG136" s="69"/>
      <c r="CH136" s="69"/>
      <c r="CI136" s="69"/>
      <c r="CJ136" s="69"/>
      <c r="CK136" s="69"/>
      <c r="CL136" s="69"/>
      <c r="CM136" s="69"/>
      <c r="CN136" s="69"/>
      <c r="CO136" s="71"/>
    </row>
    <row r="137" spans="2:98" ht="12.6" thickTop="1" thickBot="1" x14ac:dyDescent="0.25">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row>
    <row r="138" spans="2:98" ht="12.6" thickTop="1" thickBot="1" x14ac:dyDescent="0.25">
      <c r="B138" s="74" t="s">
        <v>126</v>
      </c>
      <c r="C138" s="75"/>
      <c r="D138" s="75"/>
      <c r="E138" s="75"/>
      <c r="F138" s="75"/>
      <c r="G138" s="75"/>
      <c r="H138" s="75"/>
      <c r="I138" s="75"/>
      <c r="J138" s="75"/>
      <c r="K138" s="75"/>
      <c r="L138" s="75"/>
      <c r="M138" s="75"/>
      <c r="N138" s="75"/>
      <c r="O138" s="75"/>
      <c r="P138" s="75"/>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75"/>
      <c r="AV138" s="75"/>
      <c r="AW138" s="75"/>
      <c r="AX138" s="75"/>
      <c r="AY138" s="75"/>
      <c r="AZ138" s="75"/>
      <c r="BA138" s="75"/>
      <c r="BB138" s="75"/>
      <c r="BC138" s="75"/>
      <c r="BD138" s="75"/>
      <c r="BE138" s="75"/>
      <c r="BF138" s="75"/>
      <c r="BG138" s="75"/>
      <c r="BH138" s="75"/>
      <c r="BI138" s="75"/>
      <c r="BJ138" s="75"/>
      <c r="BK138" s="75"/>
      <c r="BL138" s="75"/>
      <c r="BM138" s="75"/>
      <c r="BN138" s="75"/>
      <c r="BO138" s="75"/>
      <c r="BP138" s="75"/>
      <c r="BQ138" s="75"/>
      <c r="BR138" s="75"/>
      <c r="BS138" s="75"/>
      <c r="BT138" s="75"/>
      <c r="BU138" s="75"/>
      <c r="BV138" s="75"/>
      <c r="BW138" s="75"/>
      <c r="BX138" s="75"/>
      <c r="BY138" s="75"/>
      <c r="BZ138" s="75"/>
      <c r="CA138" s="75"/>
      <c r="CB138" s="75"/>
      <c r="CC138" s="75"/>
      <c r="CD138" s="75"/>
      <c r="CE138" s="75"/>
      <c r="CF138" s="75"/>
      <c r="CG138" s="75"/>
      <c r="CH138" s="75"/>
      <c r="CI138" s="75"/>
      <c r="CJ138" s="75"/>
      <c r="CK138" s="75"/>
      <c r="CL138" s="75"/>
      <c r="CM138" s="75"/>
      <c r="CN138" s="75"/>
      <c r="CO138" s="76"/>
      <c r="CR138" s="215"/>
      <c r="CS138" s="72"/>
    </row>
    <row r="139" spans="2:98" s="72" customFormat="1" ht="12.6" thickTop="1" thickBot="1" x14ac:dyDescent="0.25">
      <c r="CR139" s="212"/>
      <c r="CS139" s="59"/>
      <c r="CT139" s="59"/>
    </row>
    <row r="140" spans="2:98" ht="12" thickTop="1" x14ac:dyDescent="0.2">
      <c r="G140" s="60"/>
      <c r="H140" s="61"/>
      <c r="I140" s="61"/>
      <c r="J140" s="61"/>
      <c r="K140" s="61"/>
      <c r="L140" s="61"/>
      <c r="M140" s="61"/>
      <c r="N140" s="61"/>
      <c r="O140" s="61"/>
      <c r="P140" s="61"/>
      <c r="Q140" s="61"/>
      <c r="R140" s="61"/>
      <c r="S140" s="61"/>
      <c r="T140" s="61"/>
      <c r="U140" s="61"/>
      <c r="V140" s="61"/>
      <c r="W140" s="61"/>
      <c r="X140" s="61"/>
      <c r="Y140" s="61"/>
      <c r="Z140" s="61"/>
      <c r="AA140" s="61"/>
      <c r="AB140" s="61"/>
      <c r="AC140" s="61"/>
      <c r="AD140" s="61"/>
      <c r="AE140" s="61"/>
      <c r="AF140" s="61"/>
      <c r="AG140" s="61"/>
      <c r="AH140" s="61"/>
      <c r="AI140" s="61"/>
      <c r="AJ140" s="61"/>
      <c r="AK140" s="61"/>
      <c r="AL140" s="61"/>
      <c r="AM140" s="61"/>
      <c r="AN140" s="61"/>
      <c r="AO140" s="61"/>
      <c r="AP140" s="61"/>
      <c r="AQ140" s="61"/>
      <c r="AR140" s="61"/>
      <c r="AS140" s="61"/>
      <c r="AT140" s="61"/>
      <c r="AU140" s="61"/>
      <c r="AV140" s="61"/>
      <c r="AW140" s="61"/>
      <c r="AX140" s="61"/>
      <c r="AY140" s="61"/>
      <c r="AZ140" s="61"/>
      <c r="BA140" s="61"/>
      <c r="BB140" s="61"/>
      <c r="BC140" s="61"/>
      <c r="BD140" s="61"/>
      <c r="BE140" s="61"/>
      <c r="BF140" s="61"/>
      <c r="BG140" s="61"/>
      <c r="BH140" s="61"/>
      <c r="BI140" s="61"/>
      <c r="BJ140" s="61"/>
      <c r="BK140" s="61"/>
      <c r="BL140" s="61"/>
      <c r="BM140" s="61"/>
      <c r="BN140" s="61"/>
      <c r="BO140" s="61"/>
      <c r="BP140" s="61"/>
      <c r="BQ140" s="61"/>
      <c r="BR140" s="61"/>
      <c r="BS140" s="61"/>
      <c r="BT140" s="61"/>
      <c r="BU140" s="61"/>
      <c r="BV140" s="61"/>
      <c r="BW140" s="61"/>
      <c r="BX140" s="61"/>
      <c r="BY140" s="61"/>
      <c r="BZ140" s="61"/>
      <c r="CA140" s="61"/>
      <c r="CB140" s="61"/>
      <c r="CC140" s="61"/>
      <c r="CD140" s="61"/>
      <c r="CE140" s="61"/>
      <c r="CF140" s="61"/>
      <c r="CG140" s="61"/>
      <c r="CH140" s="61"/>
      <c r="CI140" s="61"/>
      <c r="CJ140" s="61"/>
      <c r="CK140" s="61"/>
      <c r="CL140" s="61"/>
      <c r="CM140" s="61"/>
      <c r="CN140" s="61"/>
      <c r="CO140" s="63"/>
      <c r="CR140" s="215"/>
      <c r="CS140" s="72"/>
      <c r="CT140" s="72"/>
    </row>
    <row r="141" spans="2:98" x14ac:dyDescent="0.2">
      <c r="G141" s="64"/>
      <c r="H141" s="93" t="s">
        <v>116</v>
      </c>
      <c r="I141" s="90"/>
      <c r="J141" s="90"/>
      <c r="K141" s="90"/>
      <c r="L141" s="90"/>
      <c r="M141" s="90"/>
      <c r="N141" s="90"/>
      <c r="O141" s="90"/>
      <c r="P141" s="90"/>
      <c r="Q141" s="90"/>
      <c r="R141" s="90"/>
      <c r="S141" s="90"/>
      <c r="T141" s="90"/>
      <c r="U141" s="90"/>
      <c r="V141" s="90"/>
      <c r="W141" s="90"/>
      <c r="X141" s="90"/>
      <c r="Y141" s="90"/>
      <c r="Z141" s="90"/>
      <c r="AA141" s="90"/>
      <c r="AB141" s="90"/>
      <c r="AC141" s="90"/>
      <c r="AD141" s="90"/>
      <c r="AE141" s="90"/>
      <c r="AF141" s="90"/>
      <c r="AG141" s="90"/>
      <c r="AH141" s="90"/>
      <c r="AI141" s="90"/>
      <c r="AJ141" s="90"/>
      <c r="AK141" s="90"/>
      <c r="AL141" s="90"/>
      <c r="AM141" s="90"/>
      <c r="AN141" s="90"/>
      <c r="AO141" s="90"/>
      <c r="AP141" s="90"/>
      <c r="AQ141" s="90"/>
      <c r="AR141" s="90"/>
      <c r="AS141" s="90"/>
      <c r="AT141" s="90"/>
      <c r="AU141" s="90"/>
      <c r="AV141" s="90"/>
      <c r="AW141" s="90"/>
      <c r="AX141" s="90"/>
      <c r="AY141" s="90"/>
      <c r="AZ141" s="90"/>
      <c r="BA141" s="90"/>
      <c r="BB141" s="90"/>
      <c r="BC141" s="90"/>
      <c r="BD141" s="90"/>
      <c r="BE141" s="90"/>
      <c r="BF141" s="90"/>
      <c r="BG141" s="90"/>
      <c r="BH141" s="90"/>
      <c r="BI141" s="90"/>
      <c r="BJ141" s="90"/>
      <c r="BK141" s="90"/>
      <c r="BL141" s="90"/>
      <c r="BM141" s="90"/>
      <c r="BN141" s="90"/>
      <c r="BO141" s="90"/>
      <c r="BP141" s="90"/>
      <c r="BQ141" s="90"/>
      <c r="BR141" s="90"/>
      <c r="BS141" s="90"/>
      <c r="BT141" s="90"/>
      <c r="BU141" s="90"/>
      <c r="BV141" s="90"/>
      <c r="BW141" s="90"/>
      <c r="BX141" s="90"/>
      <c r="BY141" s="90"/>
      <c r="BZ141" s="90"/>
      <c r="CA141" s="90"/>
      <c r="CB141" s="90"/>
      <c r="CC141" s="90"/>
      <c r="CD141" s="90"/>
      <c r="CE141" s="90"/>
      <c r="CF141" s="90"/>
      <c r="CG141" s="90"/>
      <c r="CH141" s="90"/>
      <c r="CI141" s="90"/>
      <c r="CJ141" s="90"/>
      <c r="CK141" s="90"/>
      <c r="CL141" s="90"/>
      <c r="CM141" s="90"/>
      <c r="CN141" s="94"/>
      <c r="CO141" s="67"/>
    </row>
    <row r="142" spans="2:98" ht="11.25" customHeight="1" x14ac:dyDescent="0.2">
      <c r="G142" s="64"/>
      <c r="H142" s="262" t="s">
        <v>373</v>
      </c>
      <c r="I142" s="263"/>
      <c r="J142" s="263"/>
      <c r="K142" s="263"/>
      <c r="L142" s="263"/>
      <c r="M142" s="263"/>
      <c r="N142" s="263"/>
      <c r="O142" s="263"/>
      <c r="P142" s="263"/>
      <c r="Q142" s="263"/>
      <c r="R142" s="263"/>
      <c r="S142" s="263"/>
      <c r="T142" s="263"/>
      <c r="U142" s="263"/>
      <c r="V142" s="263"/>
      <c r="W142" s="263"/>
      <c r="X142" s="263"/>
      <c r="Y142" s="263"/>
      <c r="Z142" s="263"/>
      <c r="AA142" s="263"/>
      <c r="AB142" s="263"/>
      <c r="AC142" s="263"/>
      <c r="AD142" s="263"/>
      <c r="AE142" s="263"/>
      <c r="AF142" s="263"/>
      <c r="AG142" s="263"/>
      <c r="AH142" s="263"/>
      <c r="AI142" s="263"/>
      <c r="AJ142" s="263"/>
      <c r="AK142" s="263"/>
      <c r="AL142" s="263"/>
      <c r="AM142" s="263"/>
      <c r="AN142" s="263"/>
      <c r="AO142" s="263"/>
      <c r="AP142" s="263"/>
      <c r="AQ142" s="263"/>
      <c r="AR142" s="263"/>
      <c r="AS142" s="263"/>
      <c r="AT142" s="263"/>
      <c r="AU142" s="263"/>
      <c r="AV142" s="263"/>
      <c r="AW142" s="263"/>
      <c r="AX142" s="263"/>
      <c r="AY142" s="263"/>
      <c r="AZ142" s="263"/>
      <c r="BA142" s="263"/>
      <c r="BB142" s="263"/>
      <c r="BC142" s="263"/>
      <c r="BD142" s="263"/>
      <c r="BE142" s="263"/>
      <c r="BF142" s="263"/>
      <c r="BG142" s="263"/>
      <c r="BH142" s="263"/>
      <c r="BI142" s="263"/>
      <c r="BJ142" s="263"/>
      <c r="BK142" s="263"/>
      <c r="BL142" s="263"/>
      <c r="BM142" s="263"/>
      <c r="BN142" s="263"/>
      <c r="BO142" s="263"/>
      <c r="BP142" s="263"/>
      <c r="BQ142" s="263"/>
      <c r="BR142" s="263"/>
      <c r="BS142" s="263"/>
      <c r="BT142" s="263"/>
      <c r="BU142" s="263"/>
      <c r="BV142" s="263"/>
      <c r="BW142" s="263"/>
      <c r="BX142" s="263"/>
      <c r="BY142" s="263"/>
      <c r="BZ142" s="263"/>
      <c r="CA142" s="263"/>
      <c r="CB142" s="263"/>
      <c r="CC142" s="263"/>
      <c r="CD142" s="263"/>
      <c r="CE142" s="263"/>
      <c r="CF142" s="263"/>
      <c r="CG142" s="263"/>
      <c r="CH142" s="263"/>
      <c r="CI142" s="263"/>
      <c r="CJ142" s="263"/>
      <c r="CK142" s="263"/>
      <c r="CL142" s="263"/>
      <c r="CM142" s="263"/>
      <c r="CN142" s="264"/>
      <c r="CO142" s="67"/>
    </row>
    <row r="143" spans="2:98" x14ac:dyDescent="0.2">
      <c r="G143" s="64"/>
      <c r="H143" s="262"/>
      <c r="I143" s="263"/>
      <c r="J143" s="263"/>
      <c r="K143" s="263"/>
      <c r="L143" s="263"/>
      <c r="M143" s="263"/>
      <c r="N143" s="263"/>
      <c r="O143" s="263"/>
      <c r="P143" s="263"/>
      <c r="Q143" s="263"/>
      <c r="R143" s="263"/>
      <c r="S143" s="263"/>
      <c r="T143" s="263"/>
      <c r="U143" s="263"/>
      <c r="V143" s="263"/>
      <c r="W143" s="263"/>
      <c r="X143" s="263"/>
      <c r="Y143" s="263"/>
      <c r="Z143" s="263"/>
      <c r="AA143" s="263"/>
      <c r="AB143" s="263"/>
      <c r="AC143" s="263"/>
      <c r="AD143" s="263"/>
      <c r="AE143" s="263"/>
      <c r="AF143" s="263"/>
      <c r="AG143" s="263"/>
      <c r="AH143" s="263"/>
      <c r="AI143" s="263"/>
      <c r="AJ143" s="263"/>
      <c r="AK143" s="263"/>
      <c r="AL143" s="263"/>
      <c r="AM143" s="263"/>
      <c r="AN143" s="263"/>
      <c r="AO143" s="263"/>
      <c r="AP143" s="263"/>
      <c r="AQ143" s="263"/>
      <c r="AR143" s="263"/>
      <c r="AS143" s="263"/>
      <c r="AT143" s="263"/>
      <c r="AU143" s="263"/>
      <c r="AV143" s="263"/>
      <c r="AW143" s="263"/>
      <c r="AX143" s="263"/>
      <c r="AY143" s="263"/>
      <c r="AZ143" s="263"/>
      <c r="BA143" s="263"/>
      <c r="BB143" s="263"/>
      <c r="BC143" s="263"/>
      <c r="BD143" s="263"/>
      <c r="BE143" s="263"/>
      <c r="BF143" s="263"/>
      <c r="BG143" s="263"/>
      <c r="BH143" s="263"/>
      <c r="BI143" s="263"/>
      <c r="BJ143" s="263"/>
      <c r="BK143" s="263"/>
      <c r="BL143" s="263"/>
      <c r="BM143" s="263"/>
      <c r="BN143" s="263"/>
      <c r="BO143" s="263"/>
      <c r="BP143" s="263"/>
      <c r="BQ143" s="263"/>
      <c r="BR143" s="263"/>
      <c r="BS143" s="263"/>
      <c r="BT143" s="263"/>
      <c r="BU143" s="263"/>
      <c r="BV143" s="263"/>
      <c r="BW143" s="263"/>
      <c r="BX143" s="263"/>
      <c r="BY143" s="263"/>
      <c r="BZ143" s="263"/>
      <c r="CA143" s="263"/>
      <c r="CB143" s="263"/>
      <c r="CC143" s="263"/>
      <c r="CD143" s="263"/>
      <c r="CE143" s="263"/>
      <c r="CF143" s="263"/>
      <c r="CG143" s="263"/>
      <c r="CH143" s="263"/>
      <c r="CI143" s="263"/>
      <c r="CJ143" s="263"/>
      <c r="CK143" s="263"/>
      <c r="CL143" s="263"/>
      <c r="CM143" s="263"/>
      <c r="CN143" s="264"/>
      <c r="CO143" s="67"/>
    </row>
    <row r="144" spans="2:98" ht="69" customHeight="1" x14ac:dyDescent="0.2">
      <c r="G144" s="64"/>
      <c r="H144" s="265"/>
      <c r="I144" s="266"/>
      <c r="J144" s="266"/>
      <c r="K144" s="266"/>
      <c r="L144" s="266"/>
      <c r="M144" s="266"/>
      <c r="N144" s="266"/>
      <c r="O144" s="266"/>
      <c r="P144" s="266"/>
      <c r="Q144" s="266"/>
      <c r="R144" s="266"/>
      <c r="S144" s="266"/>
      <c r="T144" s="266"/>
      <c r="U144" s="266"/>
      <c r="V144" s="266"/>
      <c r="W144" s="266"/>
      <c r="X144" s="266"/>
      <c r="Y144" s="266"/>
      <c r="Z144" s="266"/>
      <c r="AA144" s="266"/>
      <c r="AB144" s="266"/>
      <c r="AC144" s="266"/>
      <c r="AD144" s="266"/>
      <c r="AE144" s="266"/>
      <c r="AF144" s="266"/>
      <c r="AG144" s="266"/>
      <c r="AH144" s="266"/>
      <c r="AI144" s="266"/>
      <c r="AJ144" s="266"/>
      <c r="AK144" s="266"/>
      <c r="AL144" s="266"/>
      <c r="AM144" s="266"/>
      <c r="AN144" s="266"/>
      <c r="AO144" s="266"/>
      <c r="AP144" s="266"/>
      <c r="AQ144" s="266"/>
      <c r="AR144" s="266"/>
      <c r="AS144" s="266"/>
      <c r="AT144" s="266"/>
      <c r="AU144" s="266"/>
      <c r="AV144" s="266"/>
      <c r="AW144" s="266"/>
      <c r="AX144" s="266"/>
      <c r="AY144" s="266"/>
      <c r="AZ144" s="266"/>
      <c r="BA144" s="266"/>
      <c r="BB144" s="266"/>
      <c r="BC144" s="266"/>
      <c r="BD144" s="266"/>
      <c r="BE144" s="266"/>
      <c r="BF144" s="266"/>
      <c r="BG144" s="266"/>
      <c r="BH144" s="266"/>
      <c r="BI144" s="266"/>
      <c r="BJ144" s="266"/>
      <c r="BK144" s="266"/>
      <c r="BL144" s="266"/>
      <c r="BM144" s="266"/>
      <c r="BN144" s="266"/>
      <c r="BO144" s="266"/>
      <c r="BP144" s="266"/>
      <c r="BQ144" s="266"/>
      <c r="BR144" s="266"/>
      <c r="BS144" s="266"/>
      <c r="BT144" s="266"/>
      <c r="BU144" s="266"/>
      <c r="BV144" s="266"/>
      <c r="BW144" s="266"/>
      <c r="BX144" s="266"/>
      <c r="BY144" s="266"/>
      <c r="BZ144" s="266"/>
      <c r="CA144" s="266"/>
      <c r="CB144" s="266"/>
      <c r="CC144" s="266"/>
      <c r="CD144" s="266"/>
      <c r="CE144" s="266"/>
      <c r="CF144" s="266"/>
      <c r="CG144" s="266"/>
      <c r="CH144" s="266"/>
      <c r="CI144" s="266"/>
      <c r="CJ144" s="266"/>
      <c r="CK144" s="266"/>
      <c r="CL144" s="266"/>
      <c r="CM144" s="266"/>
      <c r="CN144" s="267"/>
      <c r="CO144" s="67"/>
    </row>
    <row r="145" spans="2:93" x14ac:dyDescent="0.2">
      <c r="G145" s="64"/>
      <c r="H145" s="65"/>
      <c r="I145" s="65"/>
      <c r="J145" s="65"/>
      <c r="K145" s="65"/>
      <c r="L145" s="65"/>
      <c r="M145" s="65"/>
      <c r="N145" s="65"/>
      <c r="O145" s="65"/>
      <c r="P145" s="65"/>
      <c r="Q145" s="65"/>
      <c r="R145" s="65"/>
      <c r="S145" s="65"/>
      <c r="T145" s="65"/>
      <c r="U145" s="65"/>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65"/>
      <c r="AS145" s="65"/>
      <c r="AT145" s="65"/>
      <c r="AU145" s="65"/>
      <c r="AV145" s="65"/>
      <c r="AW145" s="65"/>
      <c r="AX145" s="65"/>
      <c r="AY145" s="65"/>
      <c r="AZ145" s="65"/>
      <c r="BA145" s="65"/>
      <c r="BB145" s="65"/>
      <c r="BC145" s="65"/>
      <c r="BD145" s="65"/>
      <c r="BE145" s="65"/>
      <c r="BF145" s="65"/>
      <c r="BG145" s="65"/>
      <c r="BH145" s="65"/>
      <c r="BI145" s="65"/>
      <c r="BJ145" s="65"/>
      <c r="BK145" s="65"/>
      <c r="BL145" s="65"/>
      <c r="BM145" s="65"/>
      <c r="BN145" s="65"/>
      <c r="BO145" s="65"/>
      <c r="BP145" s="65"/>
      <c r="BQ145" s="65"/>
      <c r="BR145" s="65"/>
      <c r="BS145" s="65"/>
      <c r="BT145" s="65"/>
      <c r="BU145" s="65"/>
      <c r="BV145" s="65"/>
      <c r="BW145" s="65"/>
      <c r="BX145" s="65"/>
      <c r="BY145" s="65"/>
      <c r="BZ145" s="65"/>
      <c r="CA145" s="65"/>
      <c r="CB145" s="65"/>
      <c r="CC145" s="65"/>
      <c r="CD145" s="65"/>
      <c r="CE145" s="65"/>
      <c r="CF145" s="65"/>
      <c r="CG145" s="65"/>
      <c r="CH145" s="65"/>
      <c r="CI145" s="65"/>
      <c r="CJ145" s="65"/>
      <c r="CK145" s="65"/>
      <c r="CL145" s="65"/>
      <c r="CM145" s="65"/>
      <c r="CN145" s="65"/>
      <c r="CO145" s="67"/>
    </row>
    <row r="146" spans="2:93" x14ac:dyDescent="0.2">
      <c r="G146" s="64"/>
      <c r="H146" s="65" t="s">
        <v>203</v>
      </c>
      <c r="I146" s="65"/>
      <c r="J146" s="65"/>
      <c r="K146" s="65"/>
      <c r="L146" s="65"/>
      <c r="M146" s="65"/>
      <c r="N146" s="65"/>
      <c r="O146" s="65"/>
      <c r="P146" s="65"/>
      <c r="Q146" s="65"/>
      <c r="R146" s="65"/>
      <c r="S146" s="65"/>
      <c r="T146" s="65"/>
      <c r="U146" s="65"/>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c r="AW146" s="65"/>
      <c r="AX146" s="65"/>
      <c r="AY146" s="65"/>
      <c r="AZ146" s="65"/>
      <c r="BA146" s="65"/>
      <c r="BB146" s="65"/>
      <c r="BC146" s="65"/>
      <c r="BD146" s="65"/>
      <c r="BE146" s="65"/>
      <c r="BF146" s="65"/>
      <c r="BG146" s="65"/>
      <c r="BH146" s="65"/>
      <c r="BI146" s="65"/>
      <c r="BJ146" s="65"/>
      <c r="BK146" s="65"/>
      <c r="BL146" s="65"/>
      <c r="BM146" s="65"/>
      <c r="BN146" s="65"/>
      <c r="BO146" s="65"/>
      <c r="BP146" s="65"/>
      <c r="BQ146" s="65"/>
      <c r="BR146" s="65"/>
      <c r="BS146" s="65"/>
      <c r="BT146" s="65"/>
      <c r="BU146" s="65"/>
      <c r="BV146" s="65"/>
      <c r="BW146" s="65"/>
      <c r="BX146" s="65"/>
      <c r="BY146" s="65"/>
      <c r="BZ146" s="65"/>
      <c r="CA146" s="65"/>
      <c r="CB146" s="65"/>
      <c r="CC146" s="65"/>
      <c r="CD146" s="65"/>
      <c r="CE146" s="65"/>
      <c r="CF146" s="65"/>
      <c r="CG146" s="65"/>
      <c r="CH146" s="65"/>
      <c r="CI146" s="65"/>
      <c r="CJ146" s="65"/>
      <c r="CK146" s="65"/>
      <c r="CL146" s="65"/>
      <c r="CM146" s="65"/>
      <c r="CN146" s="65"/>
      <c r="CO146" s="67"/>
    </row>
    <row r="147" spans="2:93" x14ac:dyDescent="0.2">
      <c r="G147" s="64"/>
      <c r="H147" s="65"/>
      <c r="I147" s="65"/>
      <c r="J147" s="65"/>
      <c r="K147" s="65"/>
      <c r="L147" s="65"/>
      <c r="M147" s="65"/>
      <c r="N147" s="65"/>
      <c r="O147" s="65"/>
      <c r="P147" s="65"/>
      <c r="Q147" s="65"/>
      <c r="R147" s="65"/>
      <c r="S147" s="65"/>
      <c r="T147" s="65"/>
      <c r="U147" s="65"/>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c r="AW147" s="65"/>
      <c r="AX147" s="65"/>
      <c r="AY147" s="65"/>
      <c r="AZ147" s="65"/>
      <c r="BA147" s="65"/>
      <c r="BB147" s="65"/>
      <c r="BC147" s="65"/>
      <c r="BD147" s="65"/>
      <c r="BE147" s="65"/>
      <c r="BF147" s="65"/>
      <c r="BG147" s="65"/>
      <c r="BH147" s="65"/>
      <c r="BI147" s="65"/>
      <c r="BJ147" s="65"/>
      <c r="BK147" s="65"/>
      <c r="BL147" s="65"/>
      <c r="BM147" s="65"/>
      <c r="BN147" s="65"/>
      <c r="BO147" s="65"/>
      <c r="BP147" s="65"/>
      <c r="BQ147" s="65"/>
      <c r="BR147" s="65"/>
      <c r="BS147" s="65"/>
      <c r="BT147" s="65"/>
      <c r="BU147" s="65"/>
      <c r="BV147" s="65"/>
      <c r="BW147" s="65"/>
      <c r="BX147" s="65"/>
      <c r="BY147" s="65"/>
      <c r="BZ147" s="65"/>
      <c r="CA147" s="65"/>
      <c r="CB147" s="65"/>
      <c r="CC147" s="65"/>
      <c r="CD147" s="65"/>
      <c r="CE147" s="65"/>
      <c r="CF147" s="65"/>
      <c r="CG147" s="65"/>
      <c r="CH147" s="65"/>
      <c r="CI147" s="65"/>
      <c r="CJ147" s="65"/>
      <c r="CK147" s="65"/>
      <c r="CL147" s="65"/>
      <c r="CM147" s="65"/>
      <c r="CN147" s="65"/>
      <c r="CO147" s="67"/>
    </row>
    <row r="148" spans="2:93" x14ac:dyDescent="0.2">
      <c r="G148" s="64"/>
      <c r="H148" s="65"/>
      <c r="I148" s="65"/>
      <c r="J148" s="65"/>
      <c r="K148" s="65"/>
      <c r="L148" s="65"/>
      <c r="M148" s="65"/>
      <c r="N148" s="65"/>
      <c r="O148" s="65"/>
      <c r="P148" s="65"/>
      <c r="Q148" s="272" t="s">
        <v>127</v>
      </c>
      <c r="R148" s="272"/>
      <c r="S148" s="272"/>
      <c r="T148" s="272"/>
      <c r="U148" s="272"/>
      <c r="V148" s="272"/>
      <c r="W148" s="65"/>
      <c r="X148" s="272">
        <v>2020</v>
      </c>
      <c r="Y148" s="272"/>
      <c r="Z148" s="272"/>
      <c r="AA148" s="272"/>
      <c r="AB148" s="272"/>
      <c r="AC148" s="272"/>
      <c r="AD148" s="65"/>
      <c r="AE148" s="272">
        <f>X148+1</f>
        <v>2021</v>
      </c>
      <c r="AF148" s="272"/>
      <c r="AG148" s="272"/>
      <c r="AH148" s="272"/>
      <c r="AI148" s="272"/>
      <c r="AJ148" s="272"/>
      <c r="AK148" s="65"/>
      <c r="AL148" s="272">
        <f>AE148+1</f>
        <v>2022</v>
      </c>
      <c r="AM148" s="272"/>
      <c r="AN148" s="272"/>
      <c r="AO148" s="272"/>
      <c r="AP148" s="272"/>
      <c r="AQ148" s="272"/>
      <c r="AR148" s="65"/>
      <c r="AS148" s="272">
        <f>AL148+1</f>
        <v>2023</v>
      </c>
      <c r="AT148" s="272"/>
      <c r="AU148" s="272"/>
      <c r="AV148" s="272"/>
      <c r="AW148" s="272"/>
      <c r="AX148" s="272"/>
      <c r="AY148" s="65"/>
      <c r="AZ148" s="272">
        <f>AS148+1</f>
        <v>2024</v>
      </c>
      <c r="BA148" s="272"/>
      <c r="BB148" s="272"/>
      <c r="BC148" s="272"/>
      <c r="BD148" s="272"/>
      <c r="BE148" s="272"/>
      <c r="BF148" s="65"/>
      <c r="BG148" s="272">
        <f>AZ148+1</f>
        <v>2025</v>
      </c>
      <c r="BH148" s="272"/>
      <c r="BI148" s="272"/>
      <c r="BJ148" s="272"/>
      <c r="BK148" s="272"/>
      <c r="BL148" s="272"/>
      <c r="BM148" s="65"/>
      <c r="BN148" s="272">
        <f>BG148+1</f>
        <v>2026</v>
      </c>
      <c r="BO148" s="272"/>
      <c r="BP148" s="272"/>
      <c r="BQ148" s="272"/>
      <c r="BR148" s="272"/>
      <c r="BS148" s="272"/>
      <c r="BT148" s="65"/>
      <c r="BU148" s="272">
        <f>BN148+1</f>
        <v>2027</v>
      </c>
      <c r="BV148" s="272"/>
      <c r="BW148" s="272"/>
      <c r="BX148" s="272"/>
      <c r="BY148" s="272"/>
      <c r="BZ148" s="272"/>
      <c r="CA148" s="65"/>
      <c r="CB148" s="272">
        <f>BU148+1</f>
        <v>2028</v>
      </c>
      <c r="CC148" s="272"/>
      <c r="CD148" s="272"/>
      <c r="CE148" s="272"/>
      <c r="CF148" s="272"/>
      <c r="CG148" s="272"/>
      <c r="CH148" s="65"/>
      <c r="CI148" s="272">
        <f>CB148+1</f>
        <v>2029</v>
      </c>
      <c r="CJ148" s="272"/>
      <c r="CK148" s="272"/>
      <c r="CL148" s="272"/>
      <c r="CM148" s="272"/>
      <c r="CN148" s="272"/>
      <c r="CO148" s="67"/>
    </row>
    <row r="149" spans="2:93" x14ac:dyDescent="0.2">
      <c r="G149" s="64"/>
      <c r="H149" s="65"/>
      <c r="I149" s="65"/>
      <c r="J149" s="65"/>
      <c r="K149" s="65"/>
      <c r="L149" s="65"/>
      <c r="M149" s="65"/>
      <c r="N149" s="65"/>
      <c r="O149" s="65"/>
      <c r="P149" s="65"/>
      <c r="Q149" s="65"/>
      <c r="R149" s="65"/>
      <c r="S149" s="65"/>
      <c r="T149" s="65"/>
      <c r="U149" s="65"/>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5"/>
      <c r="AS149" s="65"/>
      <c r="AT149" s="65"/>
      <c r="AU149" s="65"/>
      <c r="AV149" s="65"/>
      <c r="AW149" s="65"/>
      <c r="AX149" s="65"/>
      <c r="AY149" s="65"/>
      <c r="AZ149" s="65"/>
      <c r="BA149" s="65"/>
      <c r="BB149" s="65"/>
      <c r="BC149" s="65"/>
      <c r="BD149" s="65"/>
      <c r="BE149" s="65"/>
      <c r="BF149" s="65"/>
      <c r="BG149" s="65"/>
      <c r="BH149" s="65"/>
      <c r="BI149" s="65"/>
      <c r="BJ149" s="65"/>
      <c r="BK149" s="65"/>
      <c r="BL149" s="65"/>
      <c r="BM149" s="65"/>
      <c r="BN149" s="65"/>
      <c r="BO149" s="65"/>
      <c r="BP149" s="65"/>
      <c r="BQ149" s="65"/>
      <c r="BR149" s="65"/>
      <c r="BS149" s="65"/>
      <c r="BT149" s="65"/>
      <c r="BU149" s="65"/>
      <c r="BV149" s="65"/>
      <c r="BW149" s="65"/>
      <c r="BX149" s="65"/>
      <c r="BY149" s="65"/>
      <c r="BZ149" s="65"/>
      <c r="CA149" s="65"/>
      <c r="CB149" s="65"/>
      <c r="CC149" s="65"/>
      <c r="CD149" s="65"/>
      <c r="CE149" s="65"/>
      <c r="CF149" s="65"/>
      <c r="CG149" s="65"/>
      <c r="CH149" s="65"/>
      <c r="CI149" s="65"/>
      <c r="CJ149" s="65"/>
      <c r="CK149" s="65"/>
      <c r="CL149" s="65"/>
      <c r="CM149" s="65"/>
      <c r="CN149" s="65"/>
      <c r="CO149" s="67"/>
    </row>
    <row r="150" spans="2:93" x14ac:dyDescent="0.2">
      <c r="B150" s="239" t="s">
        <v>277</v>
      </c>
      <c r="G150" s="64"/>
      <c r="H150" s="65" t="str">
        <f>IF($BB$1="innovatie","Innovatie",IF($BB$1="MIRT","MIRT",IF($BB$1="RIVIERVERRUIMING","Rivierverruiming",IF($BB$1="ALGEMEEN","Algemeen",IF(LEFT($AB$7,5)="P1138","Kasreeks","Voorverkenning")))))</f>
        <v>Voorverkenning</v>
      </c>
      <c r="I150" s="65"/>
      <c r="J150" s="65"/>
      <c r="K150" s="65"/>
      <c r="L150" s="65"/>
      <c r="M150" s="65"/>
      <c r="N150" s="65"/>
      <c r="O150" s="65"/>
      <c r="P150" s="65"/>
      <c r="Q150" s="413">
        <v>0</v>
      </c>
      <c r="R150" s="414"/>
      <c r="S150" s="414"/>
      <c r="T150" s="414"/>
      <c r="U150" s="414"/>
      <c r="V150" s="415"/>
      <c r="W150" s="99"/>
      <c r="X150" s="413">
        <v>0</v>
      </c>
      <c r="Y150" s="414"/>
      <c r="Z150" s="414"/>
      <c r="AA150" s="414"/>
      <c r="AB150" s="414"/>
      <c r="AC150" s="415"/>
      <c r="AD150" s="99"/>
      <c r="AE150" s="413">
        <v>0</v>
      </c>
      <c r="AF150" s="414"/>
      <c r="AG150" s="414"/>
      <c r="AH150" s="414"/>
      <c r="AI150" s="414"/>
      <c r="AJ150" s="415"/>
      <c r="AK150" s="199"/>
      <c r="AL150" s="413">
        <v>0</v>
      </c>
      <c r="AM150" s="414"/>
      <c r="AN150" s="414"/>
      <c r="AO150" s="414"/>
      <c r="AP150" s="414"/>
      <c r="AQ150" s="415"/>
      <c r="AR150" s="199"/>
      <c r="AS150" s="413">
        <v>0</v>
      </c>
      <c r="AT150" s="414"/>
      <c r="AU150" s="414"/>
      <c r="AV150" s="414"/>
      <c r="AW150" s="414"/>
      <c r="AX150" s="415"/>
      <c r="AY150" s="199"/>
      <c r="AZ150" s="413">
        <v>0</v>
      </c>
      <c r="BA150" s="414"/>
      <c r="BB150" s="414"/>
      <c r="BC150" s="414"/>
      <c r="BD150" s="414"/>
      <c r="BE150" s="415"/>
      <c r="BF150" s="199"/>
      <c r="BG150" s="413">
        <v>0</v>
      </c>
      <c r="BH150" s="414"/>
      <c r="BI150" s="414"/>
      <c r="BJ150" s="414"/>
      <c r="BK150" s="414"/>
      <c r="BL150" s="415"/>
      <c r="BM150" s="99"/>
      <c r="BN150" s="413">
        <v>0</v>
      </c>
      <c r="BO150" s="414"/>
      <c r="BP150" s="414"/>
      <c r="BQ150" s="414"/>
      <c r="BR150" s="414"/>
      <c r="BS150" s="415"/>
      <c r="BT150" s="199"/>
      <c r="BU150" s="413">
        <v>0</v>
      </c>
      <c r="BV150" s="414"/>
      <c r="BW150" s="414"/>
      <c r="BX150" s="414"/>
      <c r="BY150" s="414"/>
      <c r="BZ150" s="415"/>
      <c r="CA150" s="199"/>
      <c r="CB150" s="413">
        <v>0</v>
      </c>
      <c r="CC150" s="414"/>
      <c r="CD150" s="414"/>
      <c r="CE150" s="414"/>
      <c r="CF150" s="414"/>
      <c r="CG150" s="415"/>
      <c r="CH150" s="199"/>
      <c r="CI150" s="413">
        <v>0</v>
      </c>
      <c r="CJ150" s="414"/>
      <c r="CK150" s="414"/>
      <c r="CL150" s="414"/>
      <c r="CM150" s="414"/>
      <c r="CN150" s="415"/>
      <c r="CO150" s="67"/>
    </row>
    <row r="151" spans="2:93" x14ac:dyDescent="0.2">
      <c r="G151" s="64"/>
      <c r="H151" s="65" t="s">
        <v>0</v>
      </c>
      <c r="I151" s="65"/>
      <c r="J151" s="65"/>
      <c r="K151" s="65"/>
      <c r="L151" s="65"/>
      <c r="M151" s="65"/>
      <c r="N151" s="65"/>
      <c r="O151" s="65"/>
      <c r="P151" s="65"/>
      <c r="Q151" s="411">
        <v>0</v>
      </c>
      <c r="R151" s="339"/>
      <c r="S151" s="339"/>
      <c r="T151" s="339"/>
      <c r="U151" s="339"/>
      <c r="V151" s="412"/>
      <c r="W151" s="99"/>
      <c r="X151" s="411">
        <v>0</v>
      </c>
      <c r="Y151" s="339"/>
      <c r="Z151" s="339"/>
      <c r="AA151" s="339"/>
      <c r="AB151" s="339"/>
      <c r="AC151" s="412"/>
      <c r="AD151" s="99"/>
      <c r="AE151" s="411">
        <v>0</v>
      </c>
      <c r="AF151" s="339"/>
      <c r="AG151" s="339"/>
      <c r="AH151" s="339"/>
      <c r="AI151" s="339"/>
      <c r="AJ151" s="412"/>
      <c r="AK151" s="199"/>
      <c r="AL151" s="411">
        <v>0</v>
      </c>
      <c r="AM151" s="339"/>
      <c r="AN151" s="339"/>
      <c r="AO151" s="339"/>
      <c r="AP151" s="339"/>
      <c r="AQ151" s="412"/>
      <c r="AR151" s="199"/>
      <c r="AS151" s="411">
        <v>0</v>
      </c>
      <c r="AT151" s="339"/>
      <c r="AU151" s="339"/>
      <c r="AV151" s="339"/>
      <c r="AW151" s="339"/>
      <c r="AX151" s="412"/>
      <c r="AY151" s="199"/>
      <c r="AZ151" s="411">
        <v>0</v>
      </c>
      <c r="BA151" s="339"/>
      <c r="BB151" s="339"/>
      <c r="BC151" s="339"/>
      <c r="BD151" s="339"/>
      <c r="BE151" s="412"/>
      <c r="BF151" s="199"/>
      <c r="BG151" s="411">
        <v>0</v>
      </c>
      <c r="BH151" s="339"/>
      <c r="BI151" s="339"/>
      <c r="BJ151" s="339"/>
      <c r="BK151" s="339"/>
      <c r="BL151" s="412"/>
      <c r="BM151" s="99"/>
      <c r="BN151" s="411">
        <v>0</v>
      </c>
      <c r="BO151" s="339"/>
      <c r="BP151" s="339"/>
      <c r="BQ151" s="339"/>
      <c r="BR151" s="339"/>
      <c r="BS151" s="412"/>
      <c r="BT151" s="199"/>
      <c r="BU151" s="411">
        <v>0</v>
      </c>
      <c r="BV151" s="339"/>
      <c r="BW151" s="339"/>
      <c r="BX151" s="339"/>
      <c r="BY151" s="339"/>
      <c r="BZ151" s="412"/>
      <c r="CA151" s="199"/>
      <c r="CB151" s="411">
        <v>0</v>
      </c>
      <c r="CC151" s="339"/>
      <c r="CD151" s="339"/>
      <c r="CE151" s="339"/>
      <c r="CF151" s="339"/>
      <c r="CG151" s="412"/>
      <c r="CH151" s="199"/>
      <c r="CI151" s="411">
        <v>0</v>
      </c>
      <c r="CJ151" s="339"/>
      <c r="CK151" s="339"/>
      <c r="CL151" s="339"/>
      <c r="CM151" s="339"/>
      <c r="CN151" s="412"/>
      <c r="CO151" s="67"/>
    </row>
    <row r="152" spans="2:93" x14ac:dyDescent="0.2">
      <c r="G152" s="64"/>
      <c r="H152" s="65" t="s">
        <v>1</v>
      </c>
      <c r="I152" s="65"/>
      <c r="J152" s="65"/>
      <c r="K152" s="65"/>
      <c r="L152" s="65"/>
      <c r="M152" s="65"/>
      <c r="N152" s="65"/>
      <c r="O152" s="65"/>
      <c r="P152" s="65"/>
      <c r="Q152" s="411">
        <v>0</v>
      </c>
      <c r="R152" s="339"/>
      <c r="S152" s="339"/>
      <c r="T152" s="339"/>
      <c r="U152" s="339"/>
      <c r="V152" s="412"/>
      <c r="W152" s="99"/>
      <c r="X152" s="411">
        <v>0</v>
      </c>
      <c r="Y152" s="339"/>
      <c r="Z152" s="339"/>
      <c r="AA152" s="339"/>
      <c r="AB152" s="339"/>
      <c r="AC152" s="412"/>
      <c r="AD152" s="99"/>
      <c r="AE152" s="411">
        <v>0</v>
      </c>
      <c r="AF152" s="339"/>
      <c r="AG152" s="339"/>
      <c r="AH152" s="339"/>
      <c r="AI152" s="339"/>
      <c r="AJ152" s="412"/>
      <c r="AK152" s="199"/>
      <c r="AL152" s="411">
        <v>0</v>
      </c>
      <c r="AM152" s="339"/>
      <c r="AN152" s="339"/>
      <c r="AO152" s="339"/>
      <c r="AP152" s="339"/>
      <c r="AQ152" s="412"/>
      <c r="AR152" s="199"/>
      <c r="AS152" s="411">
        <v>0</v>
      </c>
      <c r="AT152" s="339"/>
      <c r="AU152" s="339"/>
      <c r="AV152" s="339"/>
      <c r="AW152" s="339"/>
      <c r="AX152" s="412"/>
      <c r="AY152" s="199"/>
      <c r="AZ152" s="411">
        <v>0</v>
      </c>
      <c r="BA152" s="339"/>
      <c r="BB152" s="339"/>
      <c r="BC152" s="339"/>
      <c r="BD152" s="339"/>
      <c r="BE152" s="412"/>
      <c r="BF152" s="199"/>
      <c r="BG152" s="411">
        <v>0</v>
      </c>
      <c r="BH152" s="339"/>
      <c r="BI152" s="339"/>
      <c r="BJ152" s="339"/>
      <c r="BK152" s="339"/>
      <c r="BL152" s="412"/>
      <c r="BM152" s="99"/>
      <c r="BN152" s="411">
        <v>0</v>
      </c>
      <c r="BO152" s="339"/>
      <c r="BP152" s="339"/>
      <c r="BQ152" s="339"/>
      <c r="BR152" s="339"/>
      <c r="BS152" s="412"/>
      <c r="BT152" s="199"/>
      <c r="BU152" s="411">
        <v>0</v>
      </c>
      <c r="BV152" s="339"/>
      <c r="BW152" s="339"/>
      <c r="BX152" s="339"/>
      <c r="BY152" s="339"/>
      <c r="BZ152" s="412"/>
      <c r="CA152" s="199"/>
      <c r="CB152" s="411">
        <v>0</v>
      </c>
      <c r="CC152" s="339"/>
      <c r="CD152" s="339"/>
      <c r="CE152" s="339"/>
      <c r="CF152" s="339"/>
      <c r="CG152" s="412"/>
      <c r="CH152" s="199"/>
      <c r="CI152" s="411">
        <v>0</v>
      </c>
      <c r="CJ152" s="339"/>
      <c r="CK152" s="339"/>
      <c r="CL152" s="339"/>
      <c r="CM152" s="339"/>
      <c r="CN152" s="412"/>
      <c r="CO152" s="67"/>
    </row>
    <row r="153" spans="2:93" x14ac:dyDescent="0.2">
      <c r="G153" s="64"/>
      <c r="H153" s="65" t="s">
        <v>128</v>
      </c>
      <c r="I153" s="65"/>
      <c r="J153" s="65"/>
      <c r="K153" s="65"/>
      <c r="L153" s="65"/>
      <c r="M153" s="65"/>
      <c r="N153" s="65"/>
      <c r="O153" s="65"/>
      <c r="P153" s="65"/>
      <c r="Q153" s="416">
        <v>0</v>
      </c>
      <c r="R153" s="318"/>
      <c r="S153" s="318"/>
      <c r="T153" s="318"/>
      <c r="U153" s="318"/>
      <c r="V153" s="417"/>
      <c r="W153" s="99"/>
      <c r="X153" s="416">
        <v>0</v>
      </c>
      <c r="Y153" s="318"/>
      <c r="Z153" s="318"/>
      <c r="AA153" s="318"/>
      <c r="AB153" s="318"/>
      <c r="AC153" s="417"/>
      <c r="AD153" s="99"/>
      <c r="AE153" s="416">
        <v>0</v>
      </c>
      <c r="AF153" s="318"/>
      <c r="AG153" s="318"/>
      <c r="AH153" s="318"/>
      <c r="AI153" s="318"/>
      <c r="AJ153" s="417"/>
      <c r="AK153" s="199"/>
      <c r="AL153" s="416">
        <v>0</v>
      </c>
      <c r="AM153" s="318"/>
      <c r="AN153" s="318"/>
      <c r="AO153" s="318"/>
      <c r="AP153" s="318"/>
      <c r="AQ153" s="417"/>
      <c r="AR153" s="199"/>
      <c r="AS153" s="416">
        <v>0</v>
      </c>
      <c r="AT153" s="318"/>
      <c r="AU153" s="318"/>
      <c r="AV153" s="318"/>
      <c r="AW153" s="318"/>
      <c r="AX153" s="417"/>
      <c r="AY153" s="199"/>
      <c r="AZ153" s="416">
        <v>0</v>
      </c>
      <c r="BA153" s="318"/>
      <c r="BB153" s="318"/>
      <c r="BC153" s="318"/>
      <c r="BD153" s="318"/>
      <c r="BE153" s="417"/>
      <c r="BF153" s="199"/>
      <c r="BG153" s="416">
        <v>0</v>
      </c>
      <c r="BH153" s="318"/>
      <c r="BI153" s="318"/>
      <c r="BJ153" s="318"/>
      <c r="BK153" s="318"/>
      <c r="BL153" s="417"/>
      <c r="BM153" s="99"/>
      <c r="BN153" s="416">
        <v>0</v>
      </c>
      <c r="BO153" s="318"/>
      <c r="BP153" s="318"/>
      <c r="BQ153" s="318"/>
      <c r="BR153" s="318"/>
      <c r="BS153" s="417"/>
      <c r="BT153" s="199"/>
      <c r="BU153" s="416">
        <v>0</v>
      </c>
      <c r="BV153" s="318"/>
      <c r="BW153" s="318"/>
      <c r="BX153" s="318"/>
      <c r="BY153" s="318"/>
      <c r="BZ153" s="417"/>
      <c r="CA153" s="199"/>
      <c r="CB153" s="416">
        <v>0</v>
      </c>
      <c r="CC153" s="318"/>
      <c r="CD153" s="318"/>
      <c r="CE153" s="318"/>
      <c r="CF153" s="318"/>
      <c r="CG153" s="417"/>
      <c r="CH153" s="199"/>
      <c r="CI153" s="416">
        <v>0</v>
      </c>
      <c r="CJ153" s="318"/>
      <c r="CK153" s="318"/>
      <c r="CL153" s="318"/>
      <c r="CM153" s="318"/>
      <c r="CN153" s="417"/>
      <c r="CO153" s="67"/>
    </row>
    <row r="154" spans="2:93" ht="12" thickBot="1" x14ac:dyDescent="0.25">
      <c r="G154" s="64"/>
      <c r="H154" s="65" t="s">
        <v>34</v>
      </c>
      <c r="I154" s="65"/>
      <c r="J154" s="65"/>
      <c r="K154" s="65"/>
      <c r="L154" s="65"/>
      <c r="M154" s="65"/>
      <c r="N154" s="65"/>
      <c r="O154" s="65"/>
      <c r="P154" s="65"/>
      <c r="Q154" s="419">
        <f>SUM(Q150:V153)</f>
        <v>0</v>
      </c>
      <c r="R154" s="335"/>
      <c r="S154" s="335"/>
      <c r="T154" s="335"/>
      <c r="U154" s="335"/>
      <c r="V154" s="420"/>
      <c r="W154" s="100"/>
      <c r="X154" s="419">
        <f>SUM(X150:AC153)</f>
        <v>0</v>
      </c>
      <c r="Y154" s="335"/>
      <c r="Z154" s="335"/>
      <c r="AA154" s="335"/>
      <c r="AB154" s="335"/>
      <c r="AC154" s="420"/>
      <c r="AD154" s="100"/>
      <c r="AE154" s="419">
        <f>SUM(AE150:AJ153)</f>
        <v>0</v>
      </c>
      <c r="AF154" s="335"/>
      <c r="AG154" s="335"/>
      <c r="AH154" s="335"/>
      <c r="AI154" s="335"/>
      <c r="AJ154" s="420"/>
      <c r="AK154" s="197"/>
      <c r="AL154" s="419">
        <f>SUM(AL150:AQ153)</f>
        <v>0</v>
      </c>
      <c r="AM154" s="335"/>
      <c r="AN154" s="335"/>
      <c r="AO154" s="335"/>
      <c r="AP154" s="335"/>
      <c r="AQ154" s="420"/>
      <c r="AR154" s="197"/>
      <c r="AS154" s="419">
        <f>SUM(AS150:AX153)</f>
        <v>0</v>
      </c>
      <c r="AT154" s="335"/>
      <c r="AU154" s="335"/>
      <c r="AV154" s="335"/>
      <c r="AW154" s="335"/>
      <c r="AX154" s="420"/>
      <c r="AY154" s="197"/>
      <c r="AZ154" s="419">
        <f>SUM(AZ150:BE153)</f>
        <v>0</v>
      </c>
      <c r="BA154" s="335"/>
      <c r="BB154" s="335"/>
      <c r="BC154" s="335"/>
      <c r="BD154" s="335"/>
      <c r="BE154" s="420"/>
      <c r="BF154" s="197"/>
      <c r="BG154" s="419">
        <f>SUM(BG150:BL153)</f>
        <v>0</v>
      </c>
      <c r="BH154" s="335"/>
      <c r="BI154" s="335"/>
      <c r="BJ154" s="335"/>
      <c r="BK154" s="335"/>
      <c r="BL154" s="420"/>
      <c r="BM154" s="100"/>
      <c r="BN154" s="419">
        <f>SUM(BN150:BS153)</f>
        <v>0</v>
      </c>
      <c r="BO154" s="335"/>
      <c r="BP154" s="335"/>
      <c r="BQ154" s="335"/>
      <c r="BR154" s="335"/>
      <c r="BS154" s="420"/>
      <c r="BT154" s="197"/>
      <c r="BU154" s="419">
        <f>SUM(BU150:BZ153)</f>
        <v>0</v>
      </c>
      <c r="BV154" s="335"/>
      <c r="BW154" s="335"/>
      <c r="BX154" s="335"/>
      <c r="BY154" s="335"/>
      <c r="BZ154" s="420"/>
      <c r="CA154" s="197"/>
      <c r="CB154" s="419">
        <f>SUM(CB150:CG153)</f>
        <v>0</v>
      </c>
      <c r="CC154" s="335"/>
      <c r="CD154" s="335"/>
      <c r="CE154" s="335"/>
      <c r="CF154" s="335"/>
      <c r="CG154" s="420"/>
      <c r="CH154" s="197"/>
      <c r="CI154" s="419">
        <f>SUM(CI150:CN153)</f>
        <v>0</v>
      </c>
      <c r="CJ154" s="335"/>
      <c r="CK154" s="335"/>
      <c r="CL154" s="335"/>
      <c r="CM154" s="335"/>
      <c r="CN154" s="420"/>
      <c r="CO154" s="67"/>
    </row>
    <row r="155" spans="2:93" ht="12" thickTop="1" x14ac:dyDescent="0.2">
      <c r="G155" s="64"/>
      <c r="H155" s="65"/>
      <c r="I155" s="65"/>
      <c r="J155" s="65"/>
      <c r="K155" s="65"/>
      <c r="L155" s="65"/>
      <c r="M155" s="65"/>
      <c r="N155" s="65"/>
      <c r="O155" s="65"/>
      <c r="P155" s="65"/>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c r="AX155" s="99"/>
      <c r="AY155" s="99"/>
      <c r="AZ155" s="99"/>
      <c r="BA155" s="99"/>
      <c r="BB155" s="99"/>
      <c r="BC155" s="99"/>
      <c r="BD155" s="99"/>
      <c r="BE155" s="99"/>
      <c r="BF155" s="99"/>
      <c r="BG155" s="99"/>
      <c r="BH155" s="99"/>
      <c r="BI155" s="99"/>
      <c r="BJ155" s="99"/>
      <c r="BK155" s="99"/>
      <c r="BL155" s="99"/>
      <c r="BM155" s="99"/>
      <c r="BN155" s="99"/>
      <c r="BO155" s="99"/>
      <c r="BP155" s="99"/>
      <c r="BQ155" s="99"/>
      <c r="BR155" s="99"/>
      <c r="BS155" s="99"/>
      <c r="BT155" s="99"/>
      <c r="BU155" s="99"/>
      <c r="BV155" s="99"/>
      <c r="BW155" s="99"/>
      <c r="BX155" s="99"/>
      <c r="BY155" s="99"/>
      <c r="BZ155" s="99"/>
      <c r="CA155" s="99"/>
      <c r="CB155" s="99"/>
      <c r="CC155" s="99"/>
      <c r="CD155" s="99"/>
      <c r="CE155" s="99"/>
      <c r="CF155" s="99"/>
      <c r="CG155" s="99"/>
      <c r="CH155" s="99"/>
      <c r="CI155" s="99"/>
      <c r="CJ155" s="99"/>
      <c r="CK155" s="99"/>
      <c r="CL155" s="99"/>
      <c r="CM155" s="99"/>
      <c r="CN155" s="99"/>
      <c r="CO155" s="67"/>
    </row>
    <row r="156" spans="2:93" x14ac:dyDescent="0.2">
      <c r="G156" s="64"/>
      <c r="H156" s="65"/>
      <c r="I156" s="65"/>
      <c r="J156" s="65"/>
      <c r="K156" s="65"/>
      <c r="L156" s="65"/>
      <c r="M156" s="65"/>
      <c r="N156" s="65"/>
      <c r="O156" s="65"/>
      <c r="P156" s="65"/>
      <c r="Q156" s="418">
        <f>CI148+1</f>
        <v>2030</v>
      </c>
      <c r="R156" s="418"/>
      <c r="S156" s="418"/>
      <c r="T156" s="418"/>
      <c r="U156" s="418"/>
      <c r="V156" s="418"/>
      <c r="W156" s="101"/>
      <c r="X156" s="418">
        <f>Q156+1</f>
        <v>2031</v>
      </c>
      <c r="Y156" s="418"/>
      <c r="Z156" s="418"/>
      <c r="AA156" s="418"/>
      <c r="AB156" s="418"/>
      <c r="AC156" s="418"/>
      <c r="AD156" s="101"/>
      <c r="AE156" s="418">
        <f>X156+1</f>
        <v>2032</v>
      </c>
      <c r="AF156" s="418"/>
      <c r="AG156" s="418"/>
      <c r="AH156" s="418"/>
      <c r="AI156" s="418"/>
      <c r="AJ156" s="418"/>
      <c r="AK156" s="101"/>
      <c r="AL156" s="418">
        <f>AE156+1</f>
        <v>2033</v>
      </c>
      <c r="AM156" s="418"/>
      <c r="AN156" s="418"/>
      <c r="AO156" s="418"/>
      <c r="AP156" s="418"/>
      <c r="AQ156" s="418"/>
      <c r="AR156" s="101"/>
      <c r="AS156" s="418">
        <f>AL156+1</f>
        <v>2034</v>
      </c>
      <c r="AT156" s="418"/>
      <c r="AU156" s="418"/>
      <c r="AV156" s="418"/>
      <c r="AW156" s="418"/>
      <c r="AX156" s="418"/>
      <c r="AY156" s="101"/>
      <c r="AZ156" s="418">
        <f>AS156+1</f>
        <v>2035</v>
      </c>
      <c r="BA156" s="418"/>
      <c r="BB156" s="418"/>
      <c r="BC156" s="418"/>
      <c r="BD156" s="418"/>
      <c r="BE156" s="418"/>
      <c r="BF156" s="101"/>
      <c r="BG156" s="418">
        <f>AZ156+1</f>
        <v>2036</v>
      </c>
      <c r="BH156" s="418"/>
      <c r="BI156" s="418"/>
      <c r="BJ156" s="418"/>
      <c r="BK156" s="418"/>
      <c r="BL156" s="418"/>
      <c r="BM156" s="101"/>
      <c r="BN156" s="418">
        <f>BG156+1</f>
        <v>2037</v>
      </c>
      <c r="BO156" s="418"/>
      <c r="BP156" s="418"/>
      <c r="BQ156" s="418"/>
      <c r="BR156" s="418"/>
      <c r="BS156" s="418"/>
      <c r="BT156" s="101"/>
      <c r="BU156" s="418">
        <f>BN156+1</f>
        <v>2038</v>
      </c>
      <c r="BV156" s="418"/>
      <c r="BW156" s="418"/>
      <c r="BX156" s="418"/>
      <c r="BY156" s="418"/>
      <c r="BZ156" s="418"/>
      <c r="CA156" s="101"/>
      <c r="CB156" s="418">
        <f>BU156+1</f>
        <v>2039</v>
      </c>
      <c r="CC156" s="418"/>
      <c r="CD156" s="418"/>
      <c r="CE156" s="418"/>
      <c r="CF156" s="418"/>
      <c r="CG156" s="418"/>
      <c r="CH156" s="101"/>
      <c r="CI156" s="418">
        <f>CB156+1</f>
        <v>2040</v>
      </c>
      <c r="CJ156" s="418"/>
      <c r="CK156" s="418"/>
      <c r="CL156" s="418"/>
      <c r="CM156" s="418"/>
      <c r="CN156" s="418"/>
      <c r="CO156" s="67"/>
    </row>
    <row r="157" spans="2:93" x14ac:dyDescent="0.2">
      <c r="G157" s="64"/>
      <c r="H157" s="65"/>
      <c r="I157" s="65"/>
      <c r="J157" s="65"/>
      <c r="K157" s="65"/>
      <c r="L157" s="65"/>
      <c r="M157" s="65"/>
      <c r="N157" s="65"/>
      <c r="O157" s="65"/>
      <c r="P157" s="65"/>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c r="CA157" s="99"/>
      <c r="CB157" s="99"/>
      <c r="CC157" s="99"/>
      <c r="CD157" s="99"/>
      <c r="CE157" s="99"/>
      <c r="CF157" s="99"/>
      <c r="CG157" s="99"/>
      <c r="CH157" s="99"/>
      <c r="CI157" s="99"/>
      <c r="CJ157" s="99"/>
      <c r="CK157" s="99"/>
      <c r="CL157" s="99"/>
      <c r="CM157" s="99"/>
      <c r="CN157" s="99"/>
      <c r="CO157" s="67"/>
    </row>
    <row r="158" spans="2:93" x14ac:dyDescent="0.2">
      <c r="G158" s="64"/>
      <c r="H158" s="65" t="str">
        <f>IF($BB$1="innovatie","Innovatie",IF($BB$1="MIRT","MIRT",IF($BB$1="RIVIERVERRUIMING","Rivierverruiming",IF($BB$1="ALGEMEEN","Algemeen",IF(LEFT($AB$7,5)="P1138","Kasreeks","Voorverkenning")))))</f>
        <v>Voorverkenning</v>
      </c>
      <c r="I158" s="65"/>
      <c r="J158" s="65"/>
      <c r="K158" s="65"/>
      <c r="L158" s="65"/>
      <c r="M158" s="65"/>
      <c r="N158" s="65"/>
      <c r="O158" s="65"/>
      <c r="P158" s="65"/>
      <c r="Q158" s="413">
        <v>0</v>
      </c>
      <c r="R158" s="414"/>
      <c r="S158" s="414"/>
      <c r="T158" s="414"/>
      <c r="U158" s="414"/>
      <c r="V158" s="415"/>
      <c r="W158" s="99"/>
      <c r="X158" s="413">
        <v>0</v>
      </c>
      <c r="Y158" s="414"/>
      <c r="Z158" s="414"/>
      <c r="AA158" s="414"/>
      <c r="AB158" s="414"/>
      <c r="AC158" s="415"/>
      <c r="AD158" s="99"/>
      <c r="AE158" s="413">
        <v>0</v>
      </c>
      <c r="AF158" s="414"/>
      <c r="AG158" s="414"/>
      <c r="AH158" s="414"/>
      <c r="AI158" s="414"/>
      <c r="AJ158" s="415"/>
      <c r="AK158" s="199"/>
      <c r="AL158" s="413">
        <v>0</v>
      </c>
      <c r="AM158" s="414"/>
      <c r="AN158" s="414"/>
      <c r="AO158" s="414"/>
      <c r="AP158" s="414"/>
      <c r="AQ158" s="415"/>
      <c r="AR158" s="199"/>
      <c r="AS158" s="413">
        <v>0</v>
      </c>
      <c r="AT158" s="414"/>
      <c r="AU158" s="414"/>
      <c r="AV158" s="414"/>
      <c r="AW158" s="414"/>
      <c r="AX158" s="415"/>
      <c r="AY158" s="199"/>
      <c r="AZ158" s="413">
        <v>0</v>
      </c>
      <c r="BA158" s="414"/>
      <c r="BB158" s="414"/>
      <c r="BC158" s="414"/>
      <c r="BD158" s="414"/>
      <c r="BE158" s="415"/>
      <c r="BF158" s="199"/>
      <c r="BG158" s="413">
        <v>0</v>
      </c>
      <c r="BH158" s="414"/>
      <c r="BI158" s="414"/>
      <c r="BJ158" s="414"/>
      <c r="BK158" s="414"/>
      <c r="BL158" s="415"/>
      <c r="BM158" s="99"/>
      <c r="BN158" s="413">
        <v>0</v>
      </c>
      <c r="BO158" s="414"/>
      <c r="BP158" s="414"/>
      <c r="BQ158" s="414"/>
      <c r="BR158" s="414"/>
      <c r="BS158" s="415"/>
      <c r="BT158" s="199"/>
      <c r="BU158" s="413">
        <v>0</v>
      </c>
      <c r="BV158" s="414"/>
      <c r="BW158" s="414"/>
      <c r="BX158" s="414"/>
      <c r="BY158" s="414"/>
      <c r="BZ158" s="415"/>
      <c r="CA158" s="199"/>
      <c r="CB158" s="413">
        <v>0</v>
      </c>
      <c r="CC158" s="414"/>
      <c r="CD158" s="414"/>
      <c r="CE158" s="414"/>
      <c r="CF158" s="414"/>
      <c r="CG158" s="415"/>
      <c r="CH158" s="199"/>
      <c r="CI158" s="413">
        <v>0</v>
      </c>
      <c r="CJ158" s="414"/>
      <c r="CK158" s="414"/>
      <c r="CL158" s="414"/>
      <c r="CM158" s="414"/>
      <c r="CN158" s="415"/>
      <c r="CO158" s="67"/>
    </row>
    <row r="159" spans="2:93" x14ac:dyDescent="0.2">
      <c r="G159" s="64"/>
      <c r="H159" s="65" t="s">
        <v>0</v>
      </c>
      <c r="I159" s="65"/>
      <c r="J159" s="65"/>
      <c r="K159" s="65"/>
      <c r="L159" s="65"/>
      <c r="M159" s="65"/>
      <c r="N159" s="65"/>
      <c r="O159" s="65"/>
      <c r="P159" s="65"/>
      <c r="Q159" s="411">
        <v>0</v>
      </c>
      <c r="R159" s="339"/>
      <c r="S159" s="339"/>
      <c r="T159" s="339"/>
      <c r="U159" s="339"/>
      <c r="V159" s="412"/>
      <c r="W159" s="99"/>
      <c r="X159" s="411">
        <v>0</v>
      </c>
      <c r="Y159" s="339"/>
      <c r="Z159" s="339"/>
      <c r="AA159" s="339"/>
      <c r="AB159" s="339"/>
      <c r="AC159" s="412"/>
      <c r="AD159" s="99"/>
      <c r="AE159" s="411">
        <v>0</v>
      </c>
      <c r="AF159" s="339"/>
      <c r="AG159" s="339"/>
      <c r="AH159" s="339"/>
      <c r="AI159" s="339"/>
      <c r="AJ159" s="412"/>
      <c r="AK159" s="199"/>
      <c r="AL159" s="411">
        <v>0</v>
      </c>
      <c r="AM159" s="339"/>
      <c r="AN159" s="339"/>
      <c r="AO159" s="339"/>
      <c r="AP159" s="339"/>
      <c r="AQ159" s="412"/>
      <c r="AR159" s="199"/>
      <c r="AS159" s="411">
        <v>0</v>
      </c>
      <c r="AT159" s="339"/>
      <c r="AU159" s="339"/>
      <c r="AV159" s="339"/>
      <c r="AW159" s="339"/>
      <c r="AX159" s="412"/>
      <c r="AY159" s="199"/>
      <c r="AZ159" s="411">
        <v>0</v>
      </c>
      <c r="BA159" s="339"/>
      <c r="BB159" s="339"/>
      <c r="BC159" s="339"/>
      <c r="BD159" s="339"/>
      <c r="BE159" s="412"/>
      <c r="BF159" s="199"/>
      <c r="BG159" s="411">
        <v>0</v>
      </c>
      <c r="BH159" s="339"/>
      <c r="BI159" s="339"/>
      <c r="BJ159" s="339"/>
      <c r="BK159" s="339"/>
      <c r="BL159" s="412"/>
      <c r="BM159" s="99"/>
      <c r="BN159" s="411">
        <v>0</v>
      </c>
      <c r="BO159" s="339"/>
      <c r="BP159" s="339"/>
      <c r="BQ159" s="339"/>
      <c r="BR159" s="339"/>
      <c r="BS159" s="412"/>
      <c r="BT159" s="199"/>
      <c r="BU159" s="411">
        <v>0</v>
      </c>
      <c r="BV159" s="339"/>
      <c r="BW159" s="339"/>
      <c r="BX159" s="339"/>
      <c r="BY159" s="339"/>
      <c r="BZ159" s="412"/>
      <c r="CA159" s="199"/>
      <c r="CB159" s="411">
        <v>0</v>
      </c>
      <c r="CC159" s="339"/>
      <c r="CD159" s="339"/>
      <c r="CE159" s="339"/>
      <c r="CF159" s="339"/>
      <c r="CG159" s="412"/>
      <c r="CH159" s="199"/>
      <c r="CI159" s="411">
        <v>0</v>
      </c>
      <c r="CJ159" s="339"/>
      <c r="CK159" s="339"/>
      <c r="CL159" s="339"/>
      <c r="CM159" s="339"/>
      <c r="CN159" s="412"/>
      <c r="CO159" s="67"/>
    </row>
    <row r="160" spans="2:93" x14ac:dyDescent="0.2">
      <c r="G160" s="64"/>
      <c r="H160" s="65" t="s">
        <v>1</v>
      </c>
      <c r="I160" s="65"/>
      <c r="J160" s="65"/>
      <c r="K160" s="65"/>
      <c r="L160" s="65"/>
      <c r="M160" s="65"/>
      <c r="N160" s="65"/>
      <c r="O160" s="65"/>
      <c r="P160" s="65"/>
      <c r="Q160" s="411">
        <v>0</v>
      </c>
      <c r="R160" s="339"/>
      <c r="S160" s="339"/>
      <c r="T160" s="339"/>
      <c r="U160" s="339"/>
      <c r="V160" s="412"/>
      <c r="W160" s="99"/>
      <c r="X160" s="411">
        <v>0</v>
      </c>
      <c r="Y160" s="339"/>
      <c r="Z160" s="339"/>
      <c r="AA160" s="339"/>
      <c r="AB160" s="339"/>
      <c r="AC160" s="412"/>
      <c r="AD160" s="99"/>
      <c r="AE160" s="411">
        <v>0</v>
      </c>
      <c r="AF160" s="339"/>
      <c r="AG160" s="339"/>
      <c r="AH160" s="339"/>
      <c r="AI160" s="339"/>
      <c r="AJ160" s="412"/>
      <c r="AK160" s="199"/>
      <c r="AL160" s="411">
        <v>0</v>
      </c>
      <c r="AM160" s="339"/>
      <c r="AN160" s="339"/>
      <c r="AO160" s="339"/>
      <c r="AP160" s="339"/>
      <c r="AQ160" s="412"/>
      <c r="AR160" s="199"/>
      <c r="AS160" s="411">
        <v>0</v>
      </c>
      <c r="AT160" s="339"/>
      <c r="AU160" s="339"/>
      <c r="AV160" s="339"/>
      <c r="AW160" s="339"/>
      <c r="AX160" s="412"/>
      <c r="AY160" s="199"/>
      <c r="AZ160" s="411">
        <v>0</v>
      </c>
      <c r="BA160" s="339"/>
      <c r="BB160" s="339"/>
      <c r="BC160" s="339"/>
      <c r="BD160" s="339"/>
      <c r="BE160" s="412"/>
      <c r="BF160" s="199"/>
      <c r="BG160" s="411">
        <v>0</v>
      </c>
      <c r="BH160" s="339"/>
      <c r="BI160" s="339"/>
      <c r="BJ160" s="339"/>
      <c r="BK160" s="339"/>
      <c r="BL160" s="412"/>
      <c r="BM160" s="99"/>
      <c r="BN160" s="411">
        <v>0</v>
      </c>
      <c r="BO160" s="339"/>
      <c r="BP160" s="339"/>
      <c r="BQ160" s="339"/>
      <c r="BR160" s="339"/>
      <c r="BS160" s="412"/>
      <c r="BT160" s="199"/>
      <c r="BU160" s="411">
        <v>0</v>
      </c>
      <c r="BV160" s="339"/>
      <c r="BW160" s="339"/>
      <c r="BX160" s="339"/>
      <c r="BY160" s="339"/>
      <c r="BZ160" s="412"/>
      <c r="CA160" s="199"/>
      <c r="CB160" s="411">
        <v>0</v>
      </c>
      <c r="CC160" s="339"/>
      <c r="CD160" s="339"/>
      <c r="CE160" s="339"/>
      <c r="CF160" s="339"/>
      <c r="CG160" s="412"/>
      <c r="CH160" s="199"/>
      <c r="CI160" s="411">
        <v>0</v>
      </c>
      <c r="CJ160" s="339"/>
      <c r="CK160" s="339"/>
      <c r="CL160" s="339"/>
      <c r="CM160" s="339"/>
      <c r="CN160" s="412"/>
      <c r="CO160" s="67"/>
    </row>
    <row r="161" spans="7:98" x14ac:dyDescent="0.2">
      <c r="G161" s="64"/>
      <c r="H161" s="65" t="s">
        <v>128</v>
      </c>
      <c r="I161" s="65"/>
      <c r="J161" s="65"/>
      <c r="K161" s="65"/>
      <c r="L161" s="65"/>
      <c r="M161" s="65"/>
      <c r="N161" s="65"/>
      <c r="O161" s="65"/>
      <c r="P161" s="65"/>
      <c r="Q161" s="416">
        <v>0</v>
      </c>
      <c r="R161" s="318"/>
      <c r="S161" s="318"/>
      <c r="T161" s="318"/>
      <c r="U161" s="318"/>
      <c r="V161" s="417"/>
      <c r="W161" s="99"/>
      <c r="X161" s="416">
        <v>0</v>
      </c>
      <c r="Y161" s="318"/>
      <c r="Z161" s="318"/>
      <c r="AA161" s="318"/>
      <c r="AB161" s="318"/>
      <c r="AC161" s="417"/>
      <c r="AD161" s="99"/>
      <c r="AE161" s="416">
        <v>0</v>
      </c>
      <c r="AF161" s="318"/>
      <c r="AG161" s="318"/>
      <c r="AH161" s="318"/>
      <c r="AI161" s="318"/>
      <c r="AJ161" s="417"/>
      <c r="AK161" s="199"/>
      <c r="AL161" s="416">
        <v>0</v>
      </c>
      <c r="AM161" s="318"/>
      <c r="AN161" s="318"/>
      <c r="AO161" s="318"/>
      <c r="AP161" s="318"/>
      <c r="AQ161" s="417"/>
      <c r="AR161" s="199"/>
      <c r="AS161" s="416">
        <v>0</v>
      </c>
      <c r="AT161" s="318"/>
      <c r="AU161" s="318"/>
      <c r="AV161" s="318"/>
      <c r="AW161" s="318"/>
      <c r="AX161" s="417"/>
      <c r="AY161" s="199"/>
      <c r="AZ161" s="416">
        <v>0</v>
      </c>
      <c r="BA161" s="318"/>
      <c r="BB161" s="318"/>
      <c r="BC161" s="318"/>
      <c r="BD161" s="318"/>
      <c r="BE161" s="417"/>
      <c r="BF161" s="199"/>
      <c r="BG161" s="416">
        <v>0</v>
      </c>
      <c r="BH161" s="318"/>
      <c r="BI161" s="318"/>
      <c r="BJ161" s="318"/>
      <c r="BK161" s="318"/>
      <c r="BL161" s="417"/>
      <c r="BM161" s="99"/>
      <c r="BN161" s="416">
        <v>0</v>
      </c>
      <c r="BO161" s="318"/>
      <c r="BP161" s="318"/>
      <c r="BQ161" s="318"/>
      <c r="BR161" s="318"/>
      <c r="BS161" s="417"/>
      <c r="BT161" s="199"/>
      <c r="BU161" s="416">
        <v>0</v>
      </c>
      <c r="BV161" s="318"/>
      <c r="BW161" s="318"/>
      <c r="BX161" s="318"/>
      <c r="BY161" s="318"/>
      <c r="BZ161" s="417"/>
      <c r="CA161" s="199"/>
      <c r="CB161" s="416">
        <v>0</v>
      </c>
      <c r="CC161" s="318"/>
      <c r="CD161" s="318"/>
      <c r="CE161" s="318"/>
      <c r="CF161" s="318"/>
      <c r="CG161" s="417"/>
      <c r="CH161" s="199"/>
      <c r="CI161" s="416">
        <v>0</v>
      </c>
      <c r="CJ161" s="318"/>
      <c r="CK161" s="318"/>
      <c r="CL161" s="318"/>
      <c r="CM161" s="318"/>
      <c r="CN161" s="417"/>
      <c r="CO161" s="67"/>
    </row>
    <row r="162" spans="7:98" ht="12" thickBot="1" x14ac:dyDescent="0.25">
      <c r="G162" s="64"/>
      <c r="H162" s="65" t="s">
        <v>34</v>
      </c>
      <c r="I162" s="65"/>
      <c r="J162" s="65"/>
      <c r="K162" s="65"/>
      <c r="L162" s="65"/>
      <c r="M162" s="65"/>
      <c r="N162" s="65"/>
      <c r="O162" s="65"/>
      <c r="P162" s="65"/>
      <c r="Q162" s="419">
        <f>SUM(Q158:V161)</f>
        <v>0</v>
      </c>
      <c r="R162" s="335"/>
      <c r="S162" s="335"/>
      <c r="T162" s="335"/>
      <c r="U162" s="335"/>
      <c r="V162" s="420"/>
      <c r="W162" s="100"/>
      <c r="X162" s="419">
        <f>SUM(X158:AC161)</f>
        <v>0</v>
      </c>
      <c r="Y162" s="335"/>
      <c r="Z162" s="335"/>
      <c r="AA162" s="335"/>
      <c r="AB162" s="335"/>
      <c r="AC162" s="420"/>
      <c r="AD162" s="100"/>
      <c r="AE162" s="419">
        <f>SUM(AE158:AJ161)</f>
        <v>0</v>
      </c>
      <c r="AF162" s="335"/>
      <c r="AG162" s="335"/>
      <c r="AH162" s="335"/>
      <c r="AI162" s="335"/>
      <c r="AJ162" s="420"/>
      <c r="AK162" s="197"/>
      <c r="AL162" s="419">
        <f>SUM(AL158:AQ161)</f>
        <v>0</v>
      </c>
      <c r="AM162" s="335"/>
      <c r="AN162" s="335"/>
      <c r="AO162" s="335"/>
      <c r="AP162" s="335"/>
      <c r="AQ162" s="420"/>
      <c r="AR162" s="197"/>
      <c r="AS162" s="419">
        <f>SUM(AS158:AX161)</f>
        <v>0</v>
      </c>
      <c r="AT162" s="335"/>
      <c r="AU162" s="335"/>
      <c r="AV162" s="335"/>
      <c r="AW162" s="335"/>
      <c r="AX162" s="420"/>
      <c r="AY162" s="197"/>
      <c r="AZ162" s="419">
        <f>SUM(AZ158:BE161)</f>
        <v>0</v>
      </c>
      <c r="BA162" s="335"/>
      <c r="BB162" s="335"/>
      <c r="BC162" s="335"/>
      <c r="BD162" s="335"/>
      <c r="BE162" s="420"/>
      <c r="BF162" s="197"/>
      <c r="BG162" s="419">
        <f>SUM(BG158:BL161)</f>
        <v>0</v>
      </c>
      <c r="BH162" s="335"/>
      <c r="BI162" s="335"/>
      <c r="BJ162" s="335"/>
      <c r="BK162" s="335"/>
      <c r="BL162" s="420"/>
      <c r="BM162" s="100"/>
      <c r="BN162" s="419">
        <f>SUM(BN158:BS161)</f>
        <v>0</v>
      </c>
      <c r="BO162" s="335"/>
      <c r="BP162" s="335"/>
      <c r="BQ162" s="335"/>
      <c r="BR162" s="335"/>
      <c r="BS162" s="420"/>
      <c r="BT162" s="197"/>
      <c r="BU162" s="419">
        <f>SUM(BU158:BZ161)</f>
        <v>0</v>
      </c>
      <c r="BV162" s="335"/>
      <c r="BW162" s="335"/>
      <c r="BX162" s="335"/>
      <c r="BY162" s="335"/>
      <c r="BZ162" s="420"/>
      <c r="CA162" s="197"/>
      <c r="CB162" s="419">
        <f>SUM(CB158:CG161)</f>
        <v>0</v>
      </c>
      <c r="CC162" s="335"/>
      <c r="CD162" s="335"/>
      <c r="CE162" s="335"/>
      <c r="CF162" s="335"/>
      <c r="CG162" s="420"/>
      <c r="CH162" s="197"/>
      <c r="CI162" s="419">
        <f>SUM(CI158:CN161)</f>
        <v>0</v>
      </c>
      <c r="CJ162" s="335"/>
      <c r="CK162" s="335"/>
      <c r="CL162" s="335"/>
      <c r="CM162" s="335"/>
      <c r="CN162" s="420"/>
      <c r="CO162" s="67"/>
    </row>
    <row r="163" spans="7:98" ht="12" thickTop="1" x14ac:dyDescent="0.2">
      <c r="G163" s="64"/>
      <c r="H163" s="65"/>
      <c r="I163" s="65"/>
      <c r="J163" s="65"/>
      <c r="K163" s="65"/>
      <c r="L163" s="65"/>
      <c r="M163" s="65"/>
      <c r="N163" s="65"/>
      <c r="O163" s="65"/>
      <c r="P163" s="65"/>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c r="AX163" s="99"/>
      <c r="AY163" s="99"/>
      <c r="AZ163" s="99"/>
      <c r="BA163" s="99"/>
      <c r="BB163" s="99"/>
      <c r="BC163" s="99"/>
      <c r="BD163" s="99"/>
      <c r="BE163" s="99"/>
      <c r="BF163" s="99"/>
      <c r="BG163" s="99"/>
      <c r="BH163" s="99"/>
      <c r="BI163" s="99"/>
      <c r="BJ163" s="99"/>
      <c r="BK163" s="99"/>
      <c r="BL163" s="99"/>
      <c r="BM163" s="99"/>
      <c r="BN163" s="99"/>
      <c r="BO163" s="99"/>
      <c r="BP163" s="99"/>
      <c r="BQ163" s="99"/>
      <c r="BR163" s="99"/>
      <c r="BS163" s="99"/>
      <c r="BT163" s="99"/>
      <c r="BU163" s="99"/>
      <c r="BV163" s="99"/>
      <c r="BW163" s="99"/>
      <c r="BX163" s="99"/>
      <c r="BY163" s="99"/>
      <c r="BZ163" s="99"/>
      <c r="CA163" s="99"/>
      <c r="CB163" s="99"/>
      <c r="CC163" s="99"/>
      <c r="CD163" s="99"/>
      <c r="CE163" s="99"/>
      <c r="CF163" s="99"/>
      <c r="CG163" s="99"/>
      <c r="CH163" s="99"/>
      <c r="CI163" s="99"/>
      <c r="CJ163" s="99"/>
      <c r="CK163" s="99"/>
      <c r="CL163" s="99"/>
      <c r="CM163" s="99"/>
      <c r="CN163" s="99"/>
      <c r="CO163" s="67"/>
    </row>
    <row r="164" spans="7:98" x14ac:dyDescent="0.2">
      <c r="G164" s="64"/>
      <c r="H164" s="65"/>
      <c r="I164" s="65"/>
      <c r="J164" s="65"/>
      <c r="K164" s="65"/>
      <c r="L164" s="65"/>
      <c r="M164" s="65"/>
      <c r="N164" s="65"/>
      <c r="O164" s="65"/>
      <c r="P164" s="65"/>
      <c r="Q164" s="418">
        <f>CI156+1</f>
        <v>2041</v>
      </c>
      <c r="R164" s="418"/>
      <c r="S164" s="418"/>
      <c r="T164" s="418"/>
      <c r="U164" s="418"/>
      <c r="V164" s="418"/>
      <c r="W164" s="101"/>
      <c r="X164" s="418">
        <f>Q164+1</f>
        <v>2042</v>
      </c>
      <c r="Y164" s="418"/>
      <c r="Z164" s="418"/>
      <c r="AA164" s="418"/>
      <c r="AB164" s="418"/>
      <c r="AC164" s="418"/>
      <c r="AD164" s="101"/>
      <c r="AE164" s="418">
        <f>X164+1</f>
        <v>2043</v>
      </c>
      <c r="AF164" s="418"/>
      <c r="AG164" s="418"/>
      <c r="AH164" s="418"/>
      <c r="AI164" s="418"/>
      <c r="AJ164" s="418"/>
      <c r="AK164" s="101"/>
      <c r="AL164" s="418">
        <f>AE164+1</f>
        <v>2044</v>
      </c>
      <c r="AM164" s="418"/>
      <c r="AN164" s="418"/>
      <c r="AO164" s="418"/>
      <c r="AP164" s="418"/>
      <c r="AQ164" s="418"/>
      <c r="AR164" s="101"/>
      <c r="AS164" s="418">
        <f>AL164+1</f>
        <v>2045</v>
      </c>
      <c r="AT164" s="418"/>
      <c r="AU164" s="418"/>
      <c r="AV164" s="418"/>
      <c r="AW164" s="418"/>
      <c r="AX164" s="418"/>
      <c r="AY164" s="101"/>
      <c r="AZ164" s="418">
        <f>AS164+1</f>
        <v>2046</v>
      </c>
      <c r="BA164" s="418"/>
      <c r="BB164" s="418"/>
      <c r="BC164" s="418"/>
      <c r="BD164" s="418"/>
      <c r="BE164" s="418"/>
      <c r="BF164" s="101"/>
      <c r="BG164" s="418">
        <f>AZ164+1</f>
        <v>2047</v>
      </c>
      <c r="BH164" s="418"/>
      <c r="BI164" s="418"/>
      <c r="BJ164" s="418"/>
      <c r="BK164" s="418"/>
      <c r="BL164" s="418"/>
      <c r="BM164" s="101"/>
      <c r="BN164" s="418">
        <f>BG164+1</f>
        <v>2048</v>
      </c>
      <c r="BO164" s="418"/>
      <c r="BP164" s="418"/>
      <c r="BQ164" s="418"/>
      <c r="BR164" s="418"/>
      <c r="BS164" s="418"/>
      <c r="BT164" s="101"/>
      <c r="BU164" s="418">
        <f>BN164+1</f>
        <v>2049</v>
      </c>
      <c r="BV164" s="418"/>
      <c r="BW164" s="418"/>
      <c r="BX164" s="418"/>
      <c r="BY164" s="418"/>
      <c r="BZ164" s="418"/>
      <c r="CA164" s="101"/>
      <c r="CB164" s="418">
        <f>BU164+1</f>
        <v>2050</v>
      </c>
      <c r="CC164" s="418"/>
      <c r="CD164" s="418"/>
      <c r="CE164" s="418"/>
      <c r="CF164" s="418"/>
      <c r="CG164" s="418"/>
      <c r="CH164" s="101"/>
      <c r="CI164" s="418" t="s">
        <v>371</v>
      </c>
      <c r="CJ164" s="418"/>
      <c r="CK164" s="418"/>
      <c r="CL164" s="418"/>
      <c r="CM164" s="418"/>
      <c r="CN164" s="418"/>
      <c r="CO164" s="67"/>
    </row>
    <row r="165" spans="7:98" x14ac:dyDescent="0.2">
      <c r="G165" s="64"/>
      <c r="H165" s="65"/>
      <c r="I165" s="65"/>
      <c r="J165" s="65"/>
      <c r="K165" s="65"/>
      <c r="L165" s="65"/>
      <c r="M165" s="65"/>
      <c r="N165" s="65"/>
      <c r="O165" s="65"/>
      <c r="P165" s="65"/>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c r="AW165" s="99"/>
      <c r="AX165" s="99"/>
      <c r="AY165" s="99"/>
      <c r="AZ165" s="99"/>
      <c r="BA165" s="99"/>
      <c r="BB165" s="99"/>
      <c r="BC165" s="99"/>
      <c r="BD165" s="99"/>
      <c r="BE165" s="99"/>
      <c r="BF165" s="99"/>
      <c r="BG165" s="99"/>
      <c r="BH165" s="99"/>
      <c r="BI165" s="99"/>
      <c r="BJ165" s="99"/>
      <c r="BK165" s="99"/>
      <c r="BL165" s="99"/>
      <c r="BM165" s="99"/>
      <c r="BN165" s="99"/>
      <c r="BO165" s="99"/>
      <c r="BP165" s="99"/>
      <c r="BQ165" s="99"/>
      <c r="BR165" s="99"/>
      <c r="BS165" s="99"/>
      <c r="BT165" s="99"/>
      <c r="BU165" s="99"/>
      <c r="BV165" s="99"/>
      <c r="BW165" s="99"/>
      <c r="BX165" s="99"/>
      <c r="BY165" s="99"/>
      <c r="BZ165" s="99"/>
      <c r="CA165" s="99"/>
      <c r="CB165" s="99"/>
      <c r="CC165" s="99"/>
      <c r="CD165" s="99"/>
      <c r="CE165" s="99"/>
      <c r="CF165" s="99"/>
      <c r="CG165" s="99"/>
      <c r="CH165" s="99"/>
      <c r="CI165" s="99"/>
      <c r="CJ165" s="99"/>
      <c r="CK165" s="99"/>
      <c r="CL165" s="99"/>
      <c r="CM165" s="99"/>
      <c r="CN165" s="99"/>
      <c r="CO165" s="67"/>
    </row>
    <row r="166" spans="7:98" x14ac:dyDescent="0.2">
      <c r="G166" s="64"/>
      <c r="H166" s="65" t="str">
        <f>IF($BB$1="innovatie","Innovatie",IF($BB$1="MIRT","MIRT",IF($BB$1="RIVIERVERRUIMING","Rivierverruiming",IF($BB$1="ALGEMEEN","Algemeen",IF(LEFT($AB$7,5)="P1138","Kasreeks","Voorverkenning")))))</f>
        <v>Voorverkenning</v>
      </c>
      <c r="I166" s="65"/>
      <c r="J166" s="65"/>
      <c r="K166" s="65"/>
      <c r="L166" s="65"/>
      <c r="M166" s="65"/>
      <c r="N166" s="65"/>
      <c r="O166" s="65"/>
      <c r="P166" s="65"/>
      <c r="Q166" s="413">
        <v>0</v>
      </c>
      <c r="R166" s="414"/>
      <c r="S166" s="414"/>
      <c r="T166" s="414"/>
      <c r="U166" s="414"/>
      <c r="V166" s="415"/>
      <c r="W166" s="99"/>
      <c r="X166" s="413">
        <v>0</v>
      </c>
      <c r="Y166" s="414"/>
      <c r="Z166" s="414"/>
      <c r="AA166" s="414"/>
      <c r="AB166" s="414"/>
      <c r="AC166" s="415"/>
      <c r="AD166" s="99"/>
      <c r="AE166" s="413">
        <v>0</v>
      </c>
      <c r="AF166" s="414"/>
      <c r="AG166" s="414"/>
      <c r="AH166" s="414"/>
      <c r="AI166" s="414"/>
      <c r="AJ166" s="415"/>
      <c r="AK166" s="199"/>
      <c r="AL166" s="413">
        <v>0</v>
      </c>
      <c r="AM166" s="414"/>
      <c r="AN166" s="414"/>
      <c r="AO166" s="414"/>
      <c r="AP166" s="414"/>
      <c r="AQ166" s="415"/>
      <c r="AR166" s="199"/>
      <c r="AS166" s="413">
        <v>0</v>
      </c>
      <c r="AT166" s="414"/>
      <c r="AU166" s="414"/>
      <c r="AV166" s="414"/>
      <c r="AW166" s="414"/>
      <c r="AX166" s="415"/>
      <c r="AY166" s="199"/>
      <c r="AZ166" s="413">
        <v>0</v>
      </c>
      <c r="BA166" s="414"/>
      <c r="BB166" s="414"/>
      <c r="BC166" s="414"/>
      <c r="BD166" s="414"/>
      <c r="BE166" s="415"/>
      <c r="BF166" s="199"/>
      <c r="BG166" s="413">
        <v>0</v>
      </c>
      <c r="BH166" s="414"/>
      <c r="BI166" s="414"/>
      <c r="BJ166" s="414"/>
      <c r="BK166" s="414"/>
      <c r="BL166" s="415"/>
      <c r="BM166" s="99"/>
      <c r="BN166" s="413">
        <v>0</v>
      </c>
      <c r="BO166" s="414"/>
      <c r="BP166" s="414"/>
      <c r="BQ166" s="414"/>
      <c r="BR166" s="414"/>
      <c r="BS166" s="415"/>
      <c r="BT166" s="199"/>
      <c r="BU166" s="413">
        <v>0</v>
      </c>
      <c r="BV166" s="414"/>
      <c r="BW166" s="414"/>
      <c r="BX166" s="414"/>
      <c r="BY166" s="414"/>
      <c r="BZ166" s="415"/>
      <c r="CA166" s="199"/>
      <c r="CB166" s="413">
        <v>0</v>
      </c>
      <c r="CC166" s="414"/>
      <c r="CD166" s="414"/>
      <c r="CE166" s="414"/>
      <c r="CF166" s="414"/>
      <c r="CG166" s="415"/>
      <c r="CH166" s="199"/>
      <c r="CI166" s="413">
        <f>SUM(Q150:CN150)+SUM(Q158:CN158)+SUM(Q166:CG166)</f>
        <v>0</v>
      </c>
      <c r="CJ166" s="414"/>
      <c r="CK166" s="414"/>
      <c r="CL166" s="414"/>
      <c r="CM166" s="414"/>
      <c r="CN166" s="415"/>
      <c r="CO166" s="67"/>
    </row>
    <row r="167" spans="7:98" x14ac:dyDescent="0.2">
      <c r="G167" s="64"/>
      <c r="H167" s="65" t="s">
        <v>0</v>
      </c>
      <c r="I167" s="65"/>
      <c r="J167" s="65"/>
      <c r="K167" s="65"/>
      <c r="L167" s="65"/>
      <c r="M167" s="65"/>
      <c r="N167" s="65"/>
      <c r="O167" s="65"/>
      <c r="P167" s="65"/>
      <c r="Q167" s="411">
        <v>0</v>
      </c>
      <c r="R167" s="339"/>
      <c r="S167" s="339"/>
      <c r="T167" s="339"/>
      <c r="U167" s="339"/>
      <c r="V167" s="412"/>
      <c r="W167" s="99"/>
      <c r="X167" s="411">
        <v>0</v>
      </c>
      <c r="Y167" s="339"/>
      <c r="Z167" s="339"/>
      <c r="AA167" s="339"/>
      <c r="AB167" s="339"/>
      <c r="AC167" s="412"/>
      <c r="AD167" s="99"/>
      <c r="AE167" s="411">
        <v>0</v>
      </c>
      <c r="AF167" s="339"/>
      <c r="AG167" s="339"/>
      <c r="AH167" s="339"/>
      <c r="AI167" s="339"/>
      <c r="AJ167" s="412"/>
      <c r="AK167" s="199"/>
      <c r="AL167" s="411">
        <v>0</v>
      </c>
      <c r="AM167" s="339"/>
      <c r="AN167" s="339"/>
      <c r="AO167" s="339"/>
      <c r="AP167" s="339"/>
      <c r="AQ167" s="412"/>
      <c r="AR167" s="199"/>
      <c r="AS167" s="411">
        <v>0</v>
      </c>
      <c r="AT167" s="339"/>
      <c r="AU167" s="339"/>
      <c r="AV167" s="339"/>
      <c r="AW167" s="339"/>
      <c r="AX167" s="412"/>
      <c r="AY167" s="199"/>
      <c r="AZ167" s="411">
        <v>0</v>
      </c>
      <c r="BA167" s="339"/>
      <c r="BB167" s="339"/>
      <c r="BC167" s="339"/>
      <c r="BD167" s="339"/>
      <c r="BE167" s="412"/>
      <c r="BF167" s="199"/>
      <c r="BG167" s="411">
        <v>0</v>
      </c>
      <c r="BH167" s="339"/>
      <c r="BI167" s="339"/>
      <c r="BJ167" s="339"/>
      <c r="BK167" s="339"/>
      <c r="BL167" s="412"/>
      <c r="BM167" s="99"/>
      <c r="BN167" s="411">
        <v>0</v>
      </c>
      <c r="BO167" s="339"/>
      <c r="BP167" s="339"/>
      <c r="BQ167" s="339"/>
      <c r="BR167" s="339"/>
      <c r="BS167" s="412"/>
      <c r="BT167" s="199"/>
      <c r="BU167" s="411">
        <v>0</v>
      </c>
      <c r="BV167" s="339"/>
      <c r="BW167" s="339"/>
      <c r="BX167" s="339"/>
      <c r="BY167" s="339"/>
      <c r="BZ167" s="412"/>
      <c r="CA167" s="199"/>
      <c r="CB167" s="411">
        <v>0</v>
      </c>
      <c r="CC167" s="339"/>
      <c r="CD167" s="339"/>
      <c r="CE167" s="339"/>
      <c r="CF167" s="339"/>
      <c r="CG167" s="412"/>
      <c r="CH167" s="199"/>
      <c r="CI167" s="411">
        <f>SUM(Q151:CN151)+SUM(Q159:CN159)+SUM(Q167:CG167)</f>
        <v>0</v>
      </c>
      <c r="CJ167" s="339"/>
      <c r="CK167" s="339"/>
      <c r="CL167" s="339"/>
      <c r="CM167" s="339"/>
      <c r="CN167" s="412"/>
      <c r="CO167" s="67"/>
    </row>
    <row r="168" spans="7:98" x14ac:dyDescent="0.2">
      <c r="G168" s="64"/>
      <c r="H168" s="65" t="s">
        <v>1</v>
      </c>
      <c r="I168" s="65"/>
      <c r="J168" s="65"/>
      <c r="K168" s="65"/>
      <c r="L168" s="65"/>
      <c r="M168" s="65"/>
      <c r="N168" s="65"/>
      <c r="O168" s="65"/>
      <c r="P168" s="65"/>
      <c r="Q168" s="411">
        <v>0</v>
      </c>
      <c r="R168" s="339"/>
      <c r="S168" s="339"/>
      <c r="T168" s="339"/>
      <c r="U168" s="339"/>
      <c r="V168" s="412"/>
      <c r="W168" s="99"/>
      <c r="X168" s="411">
        <v>0</v>
      </c>
      <c r="Y168" s="339"/>
      <c r="Z168" s="339"/>
      <c r="AA168" s="339"/>
      <c r="AB168" s="339"/>
      <c r="AC168" s="412"/>
      <c r="AD168" s="99"/>
      <c r="AE168" s="411">
        <v>0</v>
      </c>
      <c r="AF168" s="339"/>
      <c r="AG168" s="339"/>
      <c r="AH168" s="339"/>
      <c r="AI168" s="339"/>
      <c r="AJ168" s="412"/>
      <c r="AK168" s="199"/>
      <c r="AL168" s="411">
        <v>0</v>
      </c>
      <c r="AM168" s="339"/>
      <c r="AN168" s="339"/>
      <c r="AO168" s="339"/>
      <c r="AP168" s="339"/>
      <c r="AQ168" s="412"/>
      <c r="AR168" s="199"/>
      <c r="AS168" s="411">
        <v>0</v>
      </c>
      <c r="AT168" s="339"/>
      <c r="AU168" s="339"/>
      <c r="AV168" s="339"/>
      <c r="AW168" s="339"/>
      <c r="AX168" s="412"/>
      <c r="AY168" s="199"/>
      <c r="AZ168" s="411">
        <v>0</v>
      </c>
      <c r="BA168" s="339"/>
      <c r="BB168" s="339"/>
      <c r="BC168" s="339"/>
      <c r="BD168" s="339"/>
      <c r="BE168" s="412"/>
      <c r="BF168" s="199"/>
      <c r="BG168" s="411">
        <v>0</v>
      </c>
      <c r="BH168" s="339"/>
      <c r="BI168" s="339"/>
      <c r="BJ168" s="339"/>
      <c r="BK168" s="339"/>
      <c r="BL168" s="412"/>
      <c r="BM168" s="99"/>
      <c r="BN168" s="411">
        <v>0</v>
      </c>
      <c r="BO168" s="339"/>
      <c r="BP168" s="339"/>
      <c r="BQ168" s="339"/>
      <c r="BR168" s="339"/>
      <c r="BS168" s="412"/>
      <c r="BT168" s="199"/>
      <c r="BU168" s="411">
        <v>0</v>
      </c>
      <c r="BV168" s="339"/>
      <c r="BW168" s="339"/>
      <c r="BX168" s="339"/>
      <c r="BY168" s="339"/>
      <c r="BZ168" s="412"/>
      <c r="CA168" s="199"/>
      <c r="CB168" s="411">
        <v>0</v>
      </c>
      <c r="CC168" s="339"/>
      <c r="CD168" s="339"/>
      <c r="CE168" s="339"/>
      <c r="CF168" s="339"/>
      <c r="CG168" s="412"/>
      <c r="CH168" s="199"/>
      <c r="CI168" s="411">
        <f>SUM(Q152:CN152)+SUM(Q160:CN160)+SUM(Q168:CG168)</f>
        <v>0</v>
      </c>
      <c r="CJ168" s="339"/>
      <c r="CK168" s="339"/>
      <c r="CL168" s="339"/>
      <c r="CM168" s="339"/>
      <c r="CN168" s="412"/>
      <c r="CO168" s="67"/>
    </row>
    <row r="169" spans="7:98" x14ac:dyDescent="0.2">
      <c r="G169" s="64"/>
      <c r="H169" s="65" t="s">
        <v>128</v>
      </c>
      <c r="I169" s="65"/>
      <c r="J169" s="65"/>
      <c r="K169" s="65"/>
      <c r="L169" s="65"/>
      <c r="M169" s="65"/>
      <c r="N169" s="65"/>
      <c r="O169" s="65"/>
      <c r="P169" s="65"/>
      <c r="Q169" s="416">
        <v>0</v>
      </c>
      <c r="R169" s="318"/>
      <c r="S169" s="318"/>
      <c r="T169" s="318"/>
      <c r="U169" s="318"/>
      <c r="V169" s="417"/>
      <c r="W169" s="99"/>
      <c r="X169" s="416">
        <v>0</v>
      </c>
      <c r="Y169" s="318"/>
      <c r="Z169" s="318"/>
      <c r="AA169" s="318"/>
      <c r="AB169" s="318"/>
      <c r="AC169" s="417"/>
      <c r="AD169" s="99"/>
      <c r="AE169" s="416">
        <v>0</v>
      </c>
      <c r="AF169" s="318"/>
      <c r="AG169" s="318"/>
      <c r="AH169" s="318"/>
      <c r="AI169" s="318"/>
      <c r="AJ169" s="417"/>
      <c r="AK169" s="199"/>
      <c r="AL169" s="416">
        <v>0</v>
      </c>
      <c r="AM169" s="318"/>
      <c r="AN169" s="318"/>
      <c r="AO169" s="318"/>
      <c r="AP169" s="318"/>
      <c r="AQ169" s="417"/>
      <c r="AR169" s="199"/>
      <c r="AS169" s="416">
        <v>0</v>
      </c>
      <c r="AT169" s="318"/>
      <c r="AU169" s="318"/>
      <c r="AV169" s="318"/>
      <c r="AW169" s="318"/>
      <c r="AX169" s="417"/>
      <c r="AY169" s="199"/>
      <c r="AZ169" s="416">
        <v>0</v>
      </c>
      <c r="BA169" s="318"/>
      <c r="BB169" s="318"/>
      <c r="BC169" s="318"/>
      <c r="BD169" s="318"/>
      <c r="BE169" s="417"/>
      <c r="BF169" s="199"/>
      <c r="BG169" s="416">
        <v>0</v>
      </c>
      <c r="BH169" s="318"/>
      <c r="BI169" s="318"/>
      <c r="BJ169" s="318"/>
      <c r="BK169" s="318"/>
      <c r="BL169" s="417"/>
      <c r="BM169" s="99"/>
      <c r="BN169" s="416">
        <v>0</v>
      </c>
      <c r="BO169" s="318"/>
      <c r="BP169" s="318"/>
      <c r="BQ169" s="318"/>
      <c r="BR169" s="318"/>
      <c r="BS169" s="417"/>
      <c r="BT169" s="199"/>
      <c r="BU169" s="416">
        <v>0</v>
      </c>
      <c r="BV169" s="318"/>
      <c r="BW169" s="318"/>
      <c r="BX169" s="318"/>
      <c r="BY169" s="318"/>
      <c r="BZ169" s="417"/>
      <c r="CA169" s="199"/>
      <c r="CB169" s="416">
        <v>0</v>
      </c>
      <c r="CC169" s="318"/>
      <c r="CD169" s="318"/>
      <c r="CE169" s="318"/>
      <c r="CF169" s="318"/>
      <c r="CG169" s="417"/>
      <c r="CH169" s="199"/>
      <c r="CI169" s="416">
        <f>SUM(Q153:CN153)+SUM(Q161:CN161)+SUM(Q169:CG169)</f>
        <v>0</v>
      </c>
      <c r="CJ169" s="318"/>
      <c r="CK169" s="318"/>
      <c r="CL169" s="318"/>
      <c r="CM169" s="318"/>
      <c r="CN169" s="417"/>
      <c r="CO169" s="67"/>
    </row>
    <row r="170" spans="7:98" ht="12" thickBot="1" x14ac:dyDescent="0.25">
      <c r="G170" s="64"/>
      <c r="H170" s="65" t="s">
        <v>34</v>
      </c>
      <c r="I170" s="65"/>
      <c r="J170" s="65"/>
      <c r="K170" s="65"/>
      <c r="L170" s="65"/>
      <c r="M170" s="65"/>
      <c r="N170" s="65"/>
      <c r="O170" s="65"/>
      <c r="P170" s="65"/>
      <c r="Q170" s="419">
        <f>SUM(Q166:V169)</f>
        <v>0</v>
      </c>
      <c r="R170" s="335"/>
      <c r="S170" s="335"/>
      <c r="T170" s="335"/>
      <c r="U170" s="335"/>
      <c r="V170" s="420"/>
      <c r="W170" s="100"/>
      <c r="X170" s="419">
        <f>SUM(X166:AC169)</f>
        <v>0</v>
      </c>
      <c r="Y170" s="335"/>
      <c r="Z170" s="335"/>
      <c r="AA170" s="335"/>
      <c r="AB170" s="335"/>
      <c r="AC170" s="420"/>
      <c r="AD170" s="100"/>
      <c r="AE170" s="419">
        <f>SUM(AE166:AJ169)</f>
        <v>0</v>
      </c>
      <c r="AF170" s="335"/>
      <c r="AG170" s="335"/>
      <c r="AH170" s="335"/>
      <c r="AI170" s="335"/>
      <c r="AJ170" s="420"/>
      <c r="AK170" s="197"/>
      <c r="AL170" s="419">
        <f>SUM(AL166:AQ169)</f>
        <v>0</v>
      </c>
      <c r="AM170" s="335"/>
      <c r="AN170" s="335"/>
      <c r="AO170" s="335"/>
      <c r="AP170" s="335"/>
      <c r="AQ170" s="420"/>
      <c r="AR170" s="197"/>
      <c r="AS170" s="419">
        <f>SUM(AS166:AX169)</f>
        <v>0</v>
      </c>
      <c r="AT170" s="335"/>
      <c r="AU170" s="335"/>
      <c r="AV170" s="335"/>
      <c r="AW170" s="335"/>
      <c r="AX170" s="420"/>
      <c r="AY170" s="197"/>
      <c r="AZ170" s="419">
        <f>SUM(AZ166:BE169)</f>
        <v>0</v>
      </c>
      <c r="BA170" s="335"/>
      <c r="BB170" s="335"/>
      <c r="BC170" s="335"/>
      <c r="BD170" s="335"/>
      <c r="BE170" s="420"/>
      <c r="BF170" s="197"/>
      <c r="BG170" s="419">
        <f>SUM(BG166:BL169)</f>
        <v>0</v>
      </c>
      <c r="BH170" s="335"/>
      <c r="BI170" s="335"/>
      <c r="BJ170" s="335"/>
      <c r="BK170" s="335"/>
      <c r="BL170" s="420"/>
      <c r="BM170" s="100"/>
      <c r="BN170" s="419">
        <f>SUM(BN166:BS169)</f>
        <v>0</v>
      </c>
      <c r="BO170" s="335"/>
      <c r="BP170" s="335"/>
      <c r="BQ170" s="335"/>
      <c r="BR170" s="335"/>
      <c r="BS170" s="420"/>
      <c r="BT170" s="197"/>
      <c r="BU170" s="419">
        <f>SUM(BU166:BZ169)</f>
        <v>0</v>
      </c>
      <c r="BV170" s="335"/>
      <c r="BW170" s="335"/>
      <c r="BX170" s="335"/>
      <c r="BY170" s="335"/>
      <c r="BZ170" s="420"/>
      <c r="CA170" s="197"/>
      <c r="CB170" s="419">
        <f>SUM(CB166:CG169)</f>
        <v>0</v>
      </c>
      <c r="CC170" s="335"/>
      <c r="CD170" s="335"/>
      <c r="CE170" s="335"/>
      <c r="CF170" s="335"/>
      <c r="CG170" s="420"/>
      <c r="CH170" s="197"/>
      <c r="CI170" s="419">
        <f>SUM(CI166:CN169)</f>
        <v>0</v>
      </c>
      <c r="CJ170" s="335"/>
      <c r="CK170" s="335"/>
      <c r="CL170" s="335"/>
      <c r="CM170" s="335"/>
      <c r="CN170" s="420"/>
      <c r="CO170" s="67"/>
    </row>
    <row r="171" spans="7:98" ht="12" thickTop="1" x14ac:dyDescent="0.2">
      <c r="G171" s="64"/>
      <c r="H171" s="65"/>
      <c r="I171" s="65"/>
      <c r="J171" s="65"/>
      <c r="K171" s="65"/>
      <c r="L171" s="65"/>
      <c r="M171" s="65"/>
      <c r="N171" s="65"/>
      <c r="O171" s="65"/>
      <c r="P171" s="65"/>
      <c r="Q171" s="199"/>
      <c r="R171" s="199"/>
      <c r="S171" s="199"/>
      <c r="T171" s="199"/>
      <c r="U171" s="199"/>
      <c r="V171" s="199"/>
      <c r="W171" s="99"/>
      <c r="X171" s="199"/>
      <c r="Y171" s="199"/>
      <c r="Z171" s="199"/>
      <c r="AA171" s="199"/>
      <c r="AB171" s="199"/>
      <c r="AC171" s="199"/>
      <c r="AD171" s="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450" t="str">
        <f>IF($BB$1="innovatie","Innovatie",IF($BB$1="RIVIERVERRUIMING","Rivierver.",IF($BB$1="ALGEMEEN","Algemeen","Voorverkenning")))</f>
        <v>Voorverkenning</v>
      </c>
      <c r="BH171" s="450"/>
      <c r="BI171" s="450"/>
      <c r="BJ171" s="450"/>
      <c r="BK171" s="450"/>
      <c r="BL171" s="450"/>
      <c r="BM171" s="78"/>
      <c r="BN171" s="401" t="s">
        <v>0</v>
      </c>
      <c r="BO171" s="401"/>
      <c r="BP171" s="401"/>
      <c r="BQ171" s="401"/>
      <c r="BR171" s="401"/>
      <c r="BS171" s="401"/>
      <c r="BT171" s="78"/>
      <c r="BU171" s="435" t="s">
        <v>372</v>
      </c>
      <c r="BV171" s="435"/>
      <c r="BW171" s="435"/>
      <c r="BX171" s="435"/>
      <c r="BY171" s="435"/>
      <c r="BZ171" s="435"/>
      <c r="CA171" s="78"/>
      <c r="CB171" s="435" t="s">
        <v>128</v>
      </c>
      <c r="CC171" s="435"/>
      <c r="CD171" s="435"/>
      <c r="CE171" s="435"/>
      <c r="CF171" s="435"/>
      <c r="CG171" s="435"/>
      <c r="CH171" s="78"/>
      <c r="CI171" s="435" t="s">
        <v>34</v>
      </c>
      <c r="CJ171" s="435"/>
      <c r="CK171" s="435"/>
      <c r="CL171" s="435"/>
      <c r="CM171" s="435"/>
      <c r="CN171" s="435"/>
      <c r="CO171" s="67"/>
    </row>
    <row r="172" spans="7:98" x14ac:dyDescent="0.2">
      <c r="G172" s="64"/>
      <c r="H172" s="65" t="s">
        <v>370</v>
      </c>
      <c r="I172" s="199"/>
      <c r="J172" s="99"/>
      <c r="K172" s="199"/>
      <c r="L172" s="99"/>
      <c r="M172" s="199"/>
      <c r="N172" s="99"/>
      <c r="O172" s="199"/>
      <c r="P172" s="99"/>
      <c r="Q172" s="199"/>
      <c r="R172" s="99"/>
      <c r="S172" s="199"/>
      <c r="T172" s="99"/>
      <c r="U172" s="199"/>
      <c r="V172" s="99"/>
      <c r="W172" s="199"/>
      <c r="X172" s="99"/>
      <c r="Y172" s="199"/>
      <c r="Z172" s="199"/>
      <c r="AA172" s="199"/>
      <c r="AB172" s="199"/>
      <c r="AC172" s="199"/>
      <c r="AD172" s="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421"/>
      <c r="BH172" s="422"/>
      <c r="BI172" s="422"/>
      <c r="BJ172" s="422"/>
      <c r="BK172" s="422"/>
      <c r="BL172" s="423"/>
      <c r="BM172" s="65"/>
      <c r="BN172" s="421"/>
      <c r="BO172" s="422"/>
      <c r="BP172" s="422"/>
      <c r="BQ172" s="422"/>
      <c r="BR172" s="422"/>
      <c r="BS172" s="423"/>
      <c r="BT172" s="65"/>
      <c r="BU172" s="421"/>
      <c r="BV172" s="422"/>
      <c r="BW172" s="422"/>
      <c r="BX172" s="422"/>
      <c r="BY172" s="422"/>
      <c r="BZ172" s="423"/>
      <c r="CA172" s="65"/>
      <c r="CB172" s="421"/>
      <c r="CC172" s="422"/>
      <c r="CD172" s="422"/>
      <c r="CE172" s="422"/>
      <c r="CF172" s="422"/>
      <c r="CG172" s="423"/>
      <c r="CH172" s="65"/>
      <c r="CI172" s="421">
        <f>BG172+BN172+BU172+CB172</f>
        <v>0</v>
      </c>
      <c r="CJ172" s="422"/>
      <c r="CK172" s="422"/>
      <c r="CL172" s="422"/>
      <c r="CM172" s="422"/>
      <c r="CN172" s="423"/>
      <c r="CO172" s="67"/>
    </row>
    <row r="173" spans="7:98" x14ac:dyDescent="0.2">
      <c r="G173" s="64"/>
      <c r="H173" s="65"/>
      <c r="I173" s="65"/>
      <c r="J173" s="65"/>
      <c r="K173" s="65"/>
      <c r="L173" s="65"/>
      <c r="M173" s="65"/>
      <c r="N173" s="65"/>
      <c r="O173" s="65"/>
      <c r="P173" s="65"/>
      <c r="Q173" s="86"/>
      <c r="R173" s="86"/>
      <c r="S173" s="86"/>
      <c r="T173" s="86"/>
      <c r="U173" s="86"/>
      <c r="V173" s="86"/>
      <c r="W173" s="86"/>
      <c r="X173" s="86"/>
      <c r="Y173" s="86"/>
      <c r="Z173" s="86"/>
      <c r="AA173" s="86"/>
      <c r="AB173" s="86"/>
      <c r="AC173" s="86"/>
      <c r="AD173" s="86"/>
      <c r="AE173" s="86"/>
      <c r="AF173" s="86"/>
      <c r="AG173" s="86"/>
      <c r="AH173" s="86"/>
      <c r="AI173" s="86"/>
      <c r="AJ173" s="86"/>
      <c r="AK173" s="86"/>
      <c r="AL173" s="86"/>
      <c r="AM173" s="86"/>
      <c r="AN173" s="86"/>
      <c r="AO173" s="86"/>
      <c r="AP173" s="86"/>
      <c r="AQ173" s="86"/>
      <c r="AR173" s="86"/>
      <c r="AS173" s="86"/>
      <c r="AT173" s="86"/>
      <c r="AU173" s="86"/>
      <c r="AV173" s="86"/>
      <c r="AW173" s="86"/>
      <c r="AX173" s="86"/>
      <c r="AY173" s="86"/>
      <c r="AZ173" s="86"/>
      <c r="BA173" s="86"/>
      <c r="BB173" s="86"/>
      <c r="BC173" s="86"/>
      <c r="BD173" s="86"/>
      <c r="BE173" s="86"/>
      <c r="BF173" s="86"/>
      <c r="BG173" s="86"/>
      <c r="BH173" s="86"/>
      <c r="BI173" s="86"/>
      <c r="BJ173" s="86"/>
      <c r="BK173" s="86"/>
      <c r="BL173" s="86"/>
      <c r="BM173" s="86"/>
      <c r="BN173" s="86"/>
      <c r="BO173" s="86"/>
      <c r="BP173" s="86"/>
      <c r="BQ173" s="86"/>
      <c r="BR173" s="86"/>
      <c r="BS173" s="86"/>
      <c r="BT173" s="86"/>
      <c r="BU173" s="86"/>
      <c r="BV173" s="86"/>
      <c r="BW173" s="86"/>
      <c r="BX173" s="86"/>
      <c r="BY173" s="86"/>
      <c r="BZ173" s="86"/>
      <c r="CA173" s="86"/>
      <c r="CB173" s="86"/>
      <c r="CC173" s="86"/>
      <c r="CD173" s="86"/>
      <c r="CE173" s="86"/>
      <c r="CF173" s="86"/>
      <c r="CG173" s="86"/>
      <c r="CH173" s="86"/>
      <c r="CI173" s="86"/>
      <c r="CJ173" s="86"/>
      <c r="CK173" s="86"/>
      <c r="CL173" s="86"/>
      <c r="CM173" s="86"/>
      <c r="CN173" s="86"/>
      <c r="CO173" s="67"/>
    </row>
    <row r="174" spans="7:98" x14ac:dyDescent="0.2">
      <c r="G174" s="64"/>
      <c r="H174" s="65" t="s">
        <v>369</v>
      </c>
      <c r="I174" s="65"/>
      <c r="J174" s="65"/>
      <c r="K174" s="65"/>
      <c r="L174" s="65"/>
      <c r="M174" s="65"/>
      <c r="N174" s="65"/>
      <c r="O174" s="65"/>
      <c r="P174" s="65"/>
      <c r="Q174" s="86"/>
      <c r="R174" s="86"/>
      <c r="S174" s="86"/>
      <c r="T174" s="86"/>
      <c r="U174" s="86"/>
      <c r="V174" s="86"/>
      <c r="W174" s="86"/>
      <c r="X174" s="86"/>
      <c r="Y174" s="86"/>
      <c r="Z174" s="86"/>
      <c r="AA174" s="86"/>
      <c r="AB174" s="86"/>
      <c r="AC174" s="86"/>
      <c r="AD174" s="86"/>
      <c r="AE174" s="86"/>
      <c r="AF174" s="86"/>
      <c r="AG174" s="86"/>
      <c r="AH174" s="86"/>
      <c r="AI174" s="86"/>
      <c r="AJ174" s="86"/>
      <c r="AK174" s="86"/>
      <c r="AL174" s="86"/>
      <c r="AM174" s="86"/>
      <c r="AN174" s="86"/>
      <c r="AO174" s="86"/>
      <c r="AP174" s="86"/>
      <c r="AQ174" s="86"/>
      <c r="AR174" s="86"/>
      <c r="AS174" s="86"/>
      <c r="AT174" s="86"/>
      <c r="AU174" s="86"/>
      <c r="AV174" s="86"/>
      <c r="AW174" s="86"/>
      <c r="AX174" s="86"/>
      <c r="AY174" s="86"/>
      <c r="AZ174" s="86"/>
      <c r="BA174" s="86"/>
      <c r="BB174" s="86"/>
      <c r="BC174" s="86"/>
      <c r="BD174" s="86"/>
      <c r="BE174" s="86"/>
      <c r="BF174" s="86"/>
      <c r="BG174" s="86"/>
      <c r="BH174" s="86"/>
      <c r="BI174" s="86"/>
      <c r="BJ174" s="86"/>
      <c r="BK174" s="86"/>
      <c r="BL174" s="86"/>
      <c r="BM174" s="86"/>
      <c r="BN174" s="86"/>
      <c r="BO174" s="86"/>
      <c r="BP174" s="86"/>
      <c r="BQ174" s="86"/>
      <c r="BR174" s="86"/>
      <c r="BS174" s="86"/>
      <c r="BT174" s="86"/>
      <c r="BU174" s="86"/>
      <c r="BV174" s="86"/>
      <c r="BW174" s="86"/>
      <c r="BX174" s="86"/>
      <c r="BY174" s="86"/>
      <c r="BZ174" s="86"/>
      <c r="CA174" s="86"/>
      <c r="CB174" s="86"/>
      <c r="CC174" s="86"/>
      <c r="CD174" s="86"/>
      <c r="CE174" s="86"/>
      <c r="CF174" s="86"/>
      <c r="CG174" s="86"/>
      <c r="CH174" s="86"/>
      <c r="CI174" s="86"/>
      <c r="CJ174" s="86"/>
      <c r="CK174" s="86"/>
      <c r="CL174" s="86"/>
      <c r="CM174" s="86"/>
      <c r="CN174" s="86"/>
      <c r="CO174" s="67"/>
    </row>
    <row r="175" spans="7:98" x14ac:dyDescent="0.2">
      <c r="G175" s="64"/>
      <c r="H175" s="65"/>
      <c r="I175" s="65"/>
      <c r="J175" s="65"/>
      <c r="K175" s="65"/>
      <c r="L175" s="65"/>
      <c r="M175" s="65"/>
      <c r="N175" s="65"/>
      <c r="O175" s="65"/>
      <c r="P175" s="65"/>
      <c r="Q175" s="86"/>
      <c r="R175" s="86"/>
      <c r="S175" s="86"/>
      <c r="T175" s="86"/>
      <c r="U175" s="86"/>
      <c r="V175" s="86"/>
      <c r="W175" s="86"/>
      <c r="X175" s="86"/>
      <c r="Y175" s="86"/>
      <c r="Z175" s="86"/>
      <c r="AA175" s="86"/>
      <c r="AB175" s="86"/>
      <c r="AC175" s="86"/>
      <c r="AD175" s="86"/>
      <c r="AE175" s="86"/>
      <c r="AF175" s="86"/>
      <c r="AG175" s="86"/>
      <c r="AH175" s="86"/>
      <c r="AI175" s="86"/>
      <c r="AJ175" s="86"/>
      <c r="AK175" s="86"/>
      <c r="AL175" s="86"/>
      <c r="AM175" s="86"/>
      <c r="AN175" s="86"/>
      <c r="AO175" s="86"/>
      <c r="AP175" s="86"/>
      <c r="AQ175" s="86"/>
      <c r="AR175" s="86"/>
      <c r="AS175" s="86"/>
      <c r="AT175" s="86"/>
      <c r="AU175" s="86"/>
      <c r="AV175" s="86"/>
      <c r="AW175" s="86"/>
      <c r="AX175" s="86"/>
      <c r="AY175" s="86"/>
      <c r="AZ175" s="86"/>
      <c r="BA175" s="86"/>
      <c r="BB175" s="86"/>
      <c r="BC175" s="86"/>
      <c r="BD175" s="86"/>
      <c r="BE175" s="86"/>
      <c r="BF175" s="86"/>
      <c r="BG175" s="86"/>
      <c r="BH175" s="86"/>
      <c r="BI175" s="86"/>
      <c r="BJ175" s="86"/>
      <c r="BK175" s="86"/>
      <c r="BL175" s="86"/>
      <c r="BM175" s="86"/>
      <c r="BN175" s="86"/>
      <c r="BO175" s="86"/>
      <c r="BP175" s="86"/>
      <c r="BQ175" s="86"/>
      <c r="BR175" s="86"/>
      <c r="BS175" s="86"/>
      <c r="BT175" s="86"/>
      <c r="BU175" s="86"/>
      <c r="BV175" s="86"/>
      <c r="BW175" s="86"/>
      <c r="BX175" s="86"/>
      <c r="BY175" s="86"/>
      <c r="BZ175" s="86"/>
      <c r="CA175" s="86"/>
      <c r="CB175" s="86"/>
      <c r="CC175" s="86"/>
      <c r="CD175" s="86"/>
      <c r="CE175" s="86"/>
      <c r="CF175" s="86"/>
      <c r="CG175" s="86"/>
      <c r="CH175" s="86"/>
      <c r="CI175" s="86"/>
      <c r="CJ175" s="86"/>
      <c r="CK175" s="86"/>
      <c r="CL175" s="86"/>
      <c r="CM175" s="86"/>
      <c r="CN175" s="86"/>
      <c r="CO175" s="67"/>
    </row>
    <row r="176" spans="7:98" x14ac:dyDescent="0.2">
      <c r="G176" s="64"/>
      <c r="H176" s="65"/>
      <c r="I176" s="65"/>
      <c r="J176" s="65"/>
      <c r="K176" s="65"/>
      <c r="L176" s="65"/>
      <c r="M176" s="65"/>
      <c r="N176" s="65"/>
      <c r="O176" s="65"/>
      <c r="P176" s="65"/>
      <c r="Q176" s="272" t="s">
        <v>127</v>
      </c>
      <c r="R176" s="272"/>
      <c r="S176" s="272"/>
      <c r="T176" s="272"/>
      <c r="U176" s="272"/>
      <c r="V176" s="272"/>
      <c r="W176" s="65"/>
      <c r="X176" s="272">
        <v>2020</v>
      </c>
      <c r="Y176" s="272"/>
      <c r="Z176" s="272"/>
      <c r="AA176" s="272"/>
      <c r="AB176" s="272"/>
      <c r="AC176" s="272"/>
      <c r="AD176" s="65"/>
      <c r="AE176" s="272">
        <f>X176+1</f>
        <v>2021</v>
      </c>
      <c r="AF176" s="272"/>
      <c r="AG176" s="272"/>
      <c r="AH176" s="272"/>
      <c r="AI176" s="272"/>
      <c r="AJ176" s="272"/>
      <c r="AK176" s="65"/>
      <c r="AL176" s="272">
        <f>AE176+1</f>
        <v>2022</v>
      </c>
      <c r="AM176" s="272"/>
      <c r="AN176" s="272"/>
      <c r="AO176" s="272"/>
      <c r="AP176" s="272"/>
      <c r="AQ176" s="272"/>
      <c r="AR176" s="65"/>
      <c r="AS176" s="272">
        <f>AL176+1</f>
        <v>2023</v>
      </c>
      <c r="AT176" s="272"/>
      <c r="AU176" s="272"/>
      <c r="AV176" s="272"/>
      <c r="AW176" s="272"/>
      <c r="AX176" s="272"/>
      <c r="AY176" s="65"/>
      <c r="AZ176" s="272">
        <f>AS176+1</f>
        <v>2024</v>
      </c>
      <c r="BA176" s="272"/>
      <c r="BB176" s="272"/>
      <c r="BC176" s="272"/>
      <c r="BD176" s="272"/>
      <c r="BE176" s="272"/>
      <c r="BF176" s="65"/>
      <c r="BG176" s="272">
        <f>AZ176+1</f>
        <v>2025</v>
      </c>
      <c r="BH176" s="272"/>
      <c r="BI176" s="272"/>
      <c r="BJ176" s="272"/>
      <c r="BK176" s="272"/>
      <c r="BL176" s="272"/>
      <c r="BM176" s="65"/>
      <c r="BN176" s="272">
        <f>BG176+1</f>
        <v>2026</v>
      </c>
      <c r="BO176" s="272"/>
      <c r="BP176" s="272"/>
      <c r="BQ176" s="272"/>
      <c r="BR176" s="272"/>
      <c r="BS176" s="272"/>
      <c r="BT176" s="65"/>
      <c r="BU176" s="272">
        <f>BN176+1</f>
        <v>2027</v>
      </c>
      <c r="BV176" s="272"/>
      <c r="BW176" s="272"/>
      <c r="BX176" s="272"/>
      <c r="BY176" s="272"/>
      <c r="BZ176" s="272"/>
      <c r="CA176" s="65"/>
      <c r="CB176" s="272">
        <f>BU176+1</f>
        <v>2028</v>
      </c>
      <c r="CC176" s="272"/>
      <c r="CD176" s="272"/>
      <c r="CE176" s="272"/>
      <c r="CF176" s="272"/>
      <c r="CG176" s="272"/>
      <c r="CH176" s="65"/>
      <c r="CI176" s="272">
        <f>CB176+1</f>
        <v>2029</v>
      </c>
      <c r="CJ176" s="272"/>
      <c r="CK176" s="272"/>
      <c r="CL176" s="272"/>
      <c r="CM176" s="272"/>
      <c r="CN176" s="272"/>
      <c r="CO176" s="67"/>
      <c r="CT176" s="216" t="s">
        <v>252</v>
      </c>
    </row>
    <row r="177" spans="2:98" x14ac:dyDescent="0.2">
      <c r="G177" s="64"/>
      <c r="H177" s="65"/>
      <c r="I177" s="65"/>
      <c r="J177" s="65"/>
      <c r="K177" s="65"/>
      <c r="L177" s="65"/>
      <c r="M177" s="65"/>
      <c r="N177" s="65"/>
      <c r="O177" s="65"/>
      <c r="P177" s="65"/>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c r="AQ177" s="86"/>
      <c r="AR177" s="86"/>
      <c r="AS177" s="86"/>
      <c r="AT177" s="86"/>
      <c r="AU177" s="86"/>
      <c r="AV177" s="86"/>
      <c r="AW177" s="86"/>
      <c r="AX177" s="86"/>
      <c r="AY177" s="86"/>
      <c r="AZ177" s="86"/>
      <c r="BA177" s="86"/>
      <c r="BB177" s="86"/>
      <c r="BC177" s="86"/>
      <c r="BD177" s="86"/>
      <c r="BE177" s="86"/>
      <c r="BF177" s="86"/>
      <c r="BG177" s="86"/>
      <c r="BH177" s="86"/>
      <c r="BI177" s="86"/>
      <c r="BJ177" s="86"/>
      <c r="BK177" s="86"/>
      <c r="BL177" s="86"/>
      <c r="BM177" s="86"/>
      <c r="BN177" s="86"/>
      <c r="BO177" s="86"/>
      <c r="BP177" s="86"/>
      <c r="BQ177" s="86"/>
      <c r="BR177" s="86"/>
      <c r="BS177" s="86"/>
      <c r="BT177" s="86"/>
      <c r="BU177" s="86"/>
      <c r="BV177" s="86"/>
      <c r="BW177" s="86"/>
      <c r="BX177" s="86"/>
      <c r="BY177" s="86"/>
      <c r="BZ177" s="86"/>
      <c r="CA177" s="86"/>
      <c r="CB177" s="86"/>
      <c r="CC177" s="86"/>
      <c r="CD177" s="86"/>
      <c r="CE177" s="86"/>
      <c r="CF177" s="86"/>
      <c r="CG177" s="86"/>
      <c r="CH177" s="86"/>
      <c r="CI177" s="86"/>
      <c r="CJ177" s="86"/>
      <c r="CK177" s="86"/>
      <c r="CL177" s="86"/>
      <c r="CM177" s="86"/>
      <c r="CN177" s="86"/>
      <c r="CO177" s="67"/>
      <c r="CT177" s="59" t="s">
        <v>375</v>
      </c>
    </row>
    <row r="178" spans="2:98" x14ac:dyDescent="0.2">
      <c r="B178" s="239" t="s">
        <v>297</v>
      </c>
      <c r="G178" s="64"/>
      <c r="H178" s="65" t="str">
        <f>IF($BB$1="innovatie","Innovatie",IF($BB$1="MIRT","MIRT",IF($BB$1="RIVIERVERRUIMING","Rivierverruiming",IF($BB$1="ALGEMEEN","Algemeen",IF(LEFT($AB$7,5)="P1138","Kasreeks","Voorverkenning")))))</f>
        <v>Voorverkenning</v>
      </c>
      <c r="I178" s="65"/>
      <c r="J178" s="65"/>
      <c r="K178" s="65"/>
      <c r="L178" s="65"/>
      <c r="M178" s="65"/>
      <c r="N178" s="65"/>
      <c r="O178" s="65"/>
      <c r="P178" s="65"/>
      <c r="Q178" s="413">
        <v>0</v>
      </c>
      <c r="R178" s="414"/>
      <c r="S178" s="414"/>
      <c r="T178" s="414"/>
      <c r="U178" s="414"/>
      <c r="V178" s="415"/>
      <c r="W178" s="99"/>
      <c r="X178" s="413">
        <v>0</v>
      </c>
      <c r="Y178" s="414"/>
      <c r="Z178" s="414"/>
      <c r="AA178" s="414"/>
      <c r="AB178" s="414"/>
      <c r="AC178" s="415"/>
      <c r="AD178" s="99"/>
      <c r="AE178" s="413">
        <v>0</v>
      </c>
      <c r="AF178" s="414"/>
      <c r="AG178" s="414"/>
      <c r="AH178" s="414"/>
      <c r="AI178" s="414"/>
      <c r="AJ178" s="415"/>
      <c r="AK178" s="185"/>
      <c r="AL178" s="413">
        <v>0</v>
      </c>
      <c r="AM178" s="414"/>
      <c r="AN178" s="414"/>
      <c r="AO178" s="414"/>
      <c r="AP178" s="414"/>
      <c r="AQ178" s="415"/>
      <c r="AR178" s="200"/>
      <c r="AS178" s="413">
        <v>0</v>
      </c>
      <c r="AT178" s="414"/>
      <c r="AU178" s="414"/>
      <c r="AV178" s="414"/>
      <c r="AW178" s="414"/>
      <c r="AX178" s="415"/>
      <c r="AY178" s="200"/>
      <c r="AZ178" s="413">
        <v>0</v>
      </c>
      <c r="BA178" s="414"/>
      <c r="BB178" s="414"/>
      <c r="BC178" s="414"/>
      <c r="BD178" s="414"/>
      <c r="BE178" s="415"/>
      <c r="BF178" s="200"/>
      <c r="BG178" s="312"/>
      <c r="BH178" s="313"/>
      <c r="BI178" s="313"/>
      <c r="BJ178" s="313"/>
      <c r="BK178" s="313"/>
      <c r="BL178" s="314"/>
      <c r="BM178" s="86"/>
      <c r="BN178" s="312"/>
      <c r="BO178" s="313"/>
      <c r="BP178" s="313"/>
      <c r="BQ178" s="313"/>
      <c r="BR178" s="313"/>
      <c r="BS178" s="314"/>
      <c r="BT178" s="200"/>
      <c r="BU178" s="312"/>
      <c r="BV178" s="313"/>
      <c r="BW178" s="313"/>
      <c r="BX178" s="313"/>
      <c r="BY178" s="313"/>
      <c r="BZ178" s="314"/>
      <c r="CA178" s="200"/>
      <c r="CB178" s="312"/>
      <c r="CC178" s="313"/>
      <c r="CD178" s="313"/>
      <c r="CE178" s="313"/>
      <c r="CF178" s="313"/>
      <c r="CG178" s="314"/>
      <c r="CH178" s="200"/>
      <c r="CI178" s="312"/>
      <c r="CJ178" s="313"/>
      <c r="CK178" s="313"/>
      <c r="CL178" s="313"/>
      <c r="CM178" s="313"/>
      <c r="CN178" s="314"/>
      <c r="CO178" s="67"/>
      <c r="CR178" s="213">
        <f>IF((CI194+BG200)=BG127,1,3)</f>
        <v>1</v>
      </c>
      <c r="CT178" s="59" t="str">
        <f>IF(BB1&lt;&gt;"Innovatie","19a. Bij de Voorverkenning?","19a. Bij de Innovatie?")</f>
        <v>19a. Bij de Voorverkenning?</v>
      </c>
    </row>
    <row r="179" spans="2:98" x14ac:dyDescent="0.2">
      <c r="G179" s="64"/>
      <c r="H179" s="65" t="s">
        <v>0</v>
      </c>
      <c r="I179" s="65"/>
      <c r="J179" s="65"/>
      <c r="K179" s="65"/>
      <c r="L179" s="65"/>
      <c r="M179" s="65"/>
      <c r="N179" s="65"/>
      <c r="O179" s="65"/>
      <c r="P179" s="65"/>
      <c r="Q179" s="411">
        <v>0</v>
      </c>
      <c r="R179" s="339"/>
      <c r="S179" s="339"/>
      <c r="T179" s="339"/>
      <c r="U179" s="339"/>
      <c r="V179" s="412"/>
      <c r="W179" s="99"/>
      <c r="X179" s="411">
        <v>0</v>
      </c>
      <c r="Y179" s="339"/>
      <c r="Z179" s="339"/>
      <c r="AA179" s="339"/>
      <c r="AB179" s="339"/>
      <c r="AC179" s="412"/>
      <c r="AD179" s="99"/>
      <c r="AE179" s="411">
        <v>0</v>
      </c>
      <c r="AF179" s="339"/>
      <c r="AG179" s="339"/>
      <c r="AH179" s="339"/>
      <c r="AI179" s="339"/>
      <c r="AJ179" s="412"/>
      <c r="AK179" s="185"/>
      <c r="AL179" s="411">
        <v>0</v>
      </c>
      <c r="AM179" s="339"/>
      <c r="AN179" s="339"/>
      <c r="AO179" s="339"/>
      <c r="AP179" s="339"/>
      <c r="AQ179" s="412"/>
      <c r="AR179" s="200"/>
      <c r="AS179" s="411">
        <v>0</v>
      </c>
      <c r="AT179" s="339"/>
      <c r="AU179" s="339"/>
      <c r="AV179" s="339"/>
      <c r="AW179" s="339"/>
      <c r="AX179" s="412"/>
      <c r="AY179" s="200"/>
      <c r="AZ179" s="411">
        <v>0</v>
      </c>
      <c r="BA179" s="339"/>
      <c r="BB179" s="339"/>
      <c r="BC179" s="339"/>
      <c r="BD179" s="339"/>
      <c r="BE179" s="412"/>
      <c r="BF179" s="200"/>
      <c r="BG179" s="291"/>
      <c r="BH179" s="292"/>
      <c r="BI179" s="292"/>
      <c r="BJ179" s="292"/>
      <c r="BK179" s="292"/>
      <c r="BL179" s="293"/>
      <c r="BM179" s="86"/>
      <c r="BN179" s="291"/>
      <c r="BO179" s="292"/>
      <c r="BP179" s="292"/>
      <c r="BQ179" s="292"/>
      <c r="BR179" s="292"/>
      <c r="BS179" s="293"/>
      <c r="BT179" s="200"/>
      <c r="BU179" s="291"/>
      <c r="BV179" s="292"/>
      <c r="BW179" s="292"/>
      <c r="BX179" s="292"/>
      <c r="BY179" s="292"/>
      <c r="BZ179" s="293"/>
      <c r="CA179" s="200"/>
      <c r="CB179" s="291"/>
      <c r="CC179" s="292"/>
      <c r="CD179" s="292"/>
      <c r="CE179" s="292"/>
      <c r="CF179" s="292"/>
      <c r="CG179" s="293"/>
      <c r="CH179" s="200"/>
      <c r="CI179" s="291"/>
      <c r="CJ179" s="292"/>
      <c r="CK179" s="292"/>
      <c r="CL179" s="292"/>
      <c r="CM179" s="292"/>
      <c r="CN179" s="293"/>
      <c r="CO179" s="67"/>
      <c r="CR179" s="213">
        <f>IF((CI195+BN200)=BN127,1,3)</f>
        <v>1</v>
      </c>
      <c r="CT179" s="59" t="str">
        <f>IF(BB1&lt;&gt;"Innovatie","19b. Bij de Verkenning?","")</f>
        <v>19b. Bij de Verkenning?</v>
      </c>
    </row>
    <row r="180" spans="2:98" x14ac:dyDescent="0.2">
      <c r="G180" s="64"/>
      <c r="H180" s="65" t="s">
        <v>1</v>
      </c>
      <c r="I180" s="65"/>
      <c r="J180" s="65"/>
      <c r="K180" s="65"/>
      <c r="L180" s="65"/>
      <c r="M180" s="65"/>
      <c r="N180" s="65"/>
      <c r="O180" s="65"/>
      <c r="P180" s="65"/>
      <c r="Q180" s="411">
        <v>0</v>
      </c>
      <c r="R180" s="339"/>
      <c r="S180" s="339"/>
      <c r="T180" s="339"/>
      <c r="U180" s="339"/>
      <c r="V180" s="412"/>
      <c r="W180" s="99"/>
      <c r="X180" s="411">
        <v>0</v>
      </c>
      <c r="Y180" s="339"/>
      <c r="Z180" s="339"/>
      <c r="AA180" s="339"/>
      <c r="AB180" s="339"/>
      <c r="AC180" s="412"/>
      <c r="AD180" s="99"/>
      <c r="AE180" s="411">
        <v>0</v>
      </c>
      <c r="AF180" s="339"/>
      <c r="AG180" s="339"/>
      <c r="AH180" s="339"/>
      <c r="AI180" s="339"/>
      <c r="AJ180" s="412"/>
      <c r="AK180" s="185"/>
      <c r="AL180" s="411">
        <v>0</v>
      </c>
      <c r="AM180" s="339"/>
      <c r="AN180" s="339"/>
      <c r="AO180" s="339"/>
      <c r="AP180" s="339"/>
      <c r="AQ180" s="412"/>
      <c r="AR180" s="200"/>
      <c r="AS180" s="411">
        <v>0</v>
      </c>
      <c r="AT180" s="339"/>
      <c r="AU180" s="339"/>
      <c r="AV180" s="339"/>
      <c r="AW180" s="339"/>
      <c r="AX180" s="412"/>
      <c r="AY180" s="200"/>
      <c r="AZ180" s="411">
        <v>0</v>
      </c>
      <c r="BA180" s="339"/>
      <c r="BB180" s="339"/>
      <c r="BC180" s="339"/>
      <c r="BD180" s="339"/>
      <c r="BE180" s="412"/>
      <c r="BF180" s="200"/>
      <c r="BG180" s="291"/>
      <c r="BH180" s="292"/>
      <c r="BI180" s="292"/>
      <c r="BJ180" s="292"/>
      <c r="BK180" s="292"/>
      <c r="BL180" s="293"/>
      <c r="BM180" s="86"/>
      <c r="BN180" s="291"/>
      <c r="BO180" s="292"/>
      <c r="BP180" s="292"/>
      <c r="BQ180" s="292"/>
      <c r="BR180" s="292"/>
      <c r="BS180" s="293"/>
      <c r="BT180" s="200"/>
      <c r="BU180" s="291"/>
      <c r="BV180" s="292"/>
      <c r="BW180" s="292"/>
      <c r="BX180" s="292"/>
      <c r="BY180" s="292"/>
      <c r="BZ180" s="293"/>
      <c r="CA180" s="200"/>
      <c r="CB180" s="291"/>
      <c r="CC180" s="292"/>
      <c r="CD180" s="292"/>
      <c r="CE180" s="292"/>
      <c r="CF180" s="292"/>
      <c r="CG180" s="293"/>
      <c r="CH180" s="200"/>
      <c r="CI180" s="291"/>
      <c r="CJ180" s="292"/>
      <c r="CK180" s="292"/>
      <c r="CL180" s="292"/>
      <c r="CM180" s="292"/>
      <c r="CN180" s="293"/>
      <c r="CO180" s="67"/>
      <c r="CR180" s="213">
        <f>IF((CI196+BU200)=BU127,1,3)</f>
        <v>1</v>
      </c>
      <c r="CT180" s="59" t="str">
        <f>IF(BB1&lt;&gt;"Innovatie","19c. Bij de Planuitwerking?","")</f>
        <v>19c. Bij de Planuitwerking?</v>
      </c>
    </row>
    <row r="181" spans="2:98" x14ac:dyDescent="0.2">
      <c r="G181" s="64"/>
      <c r="H181" s="65" t="s">
        <v>128</v>
      </c>
      <c r="I181" s="65"/>
      <c r="J181" s="65"/>
      <c r="K181" s="65"/>
      <c r="L181" s="65"/>
      <c r="M181" s="65"/>
      <c r="N181" s="65"/>
      <c r="O181" s="65"/>
      <c r="P181" s="65"/>
      <c r="Q181" s="416">
        <v>0</v>
      </c>
      <c r="R181" s="318"/>
      <c r="S181" s="318"/>
      <c r="T181" s="318"/>
      <c r="U181" s="318"/>
      <c r="V181" s="417"/>
      <c r="W181" s="99"/>
      <c r="X181" s="416">
        <v>0</v>
      </c>
      <c r="Y181" s="318"/>
      <c r="Z181" s="318"/>
      <c r="AA181" s="318"/>
      <c r="AB181" s="318"/>
      <c r="AC181" s="417"/>
      <c r="AD181" s="99"/>
      <c r="AE181" s="416">
        <v>0</v>
      </c>
      <c r="AF181" s="318"/>
      <c r="AG181" s="318"/>
      <c r="AH181" s="318"/>
      <c r="AI181" s="318"/>
      <c r="AJ181" s="417"/>
      <c r="AK181" s="185"/>
      <c r="AL181" s="416">
        <v>0</v>
      </c>
      <c r="AM181" s="318"/>
      <c r="AN181" s="318"/>
      <c r="AO181" s="318"/>
      <c r="AP181" s="318"/>
      <c r="AQ181" s="417"/>
      <c r="AR181" s="200"/>
      <c r="AS181" s="416">
        <v>0</v>
      </c>
      <c r="AT181" s="318"/>
      <c r="AU181" s="318"/>
      <c r="AV181" s="318"/>
      <c r="AW181" s="318"/>
      <c r="AX181" s="417"/>
      <c r="AY181" s="200"/>
      <c r="AZ181" s="416">
        <v>0</v>
      </c>
      <c r="BA181" s="318"/>
      <c r="BB181" s="318"/>
      <c r="BC181" s="318"/>
      <c r="BD181" s="318"/>
      <c r="BE181" s="417"/>
      <c r="BF181" s="200"/>
      <c r="BG181" s="294"/>
      <c r="BH181" s="295"/>
      <c r="BI181" s="295"/>
      <c r="BJ181" s="295"/>
      <c r="BK181" s="295"/>
      <c r="BL181" s="296"/>
      <c r="BM181" s="86"/>
      <c r="BN181" s="294"/>
      <c r="BO181" s="295"/>
      <c r="BP181" s="295"/>
      <c r="BQ181" s="295"/>
      <c r="BR181" s="295"/>
      <c r="BS181" s="296"/>
      <c r="BT181" s="200"/>
      <c r="BU181" s="294"/>
      <c r="BV181" s="295"/>
      <c r="BW181" s="295"/>
      <c r="BX181" s="295"/>
      <c r="BY181" s="295"/>
      <c r="BZ181" s="296"/>
      <c r="CA181" s="200"/>
      <c r="CB181" s="294"/>
      <c r="CC181" s="295"/>
      <c r="CD181" s="295"/>
      <c r="CE181" s="295"/>
      <c r="CF181" s="295"/>
      <c r="CG181" s="296"/>
      <c r="CH181" s="200"/>
      <c r="CI181" s="294"/>
      <c r="CJ181" s="295"/>
      <c r="CK181" s="295"/>
      <c r="CL181" s="295"/>
      <c r="CM181" s="295"/>
      <c r="CN181" s="296"/>
      <c r="CO181" s="67"/>
      <c r="CR181" s="213">
        <f>IF((CI197+CB200)=CB127,1,3)</f>
        <v>1</v>
      </c>
      <c r="CT181" s="59" t="str">
        <f>IF(BB1&lt;&gt;"Innovatie","19d. Bij de Realisatie?","")</f>
        <v>19d. Bij de Realisatie?</v>
      </c>
    </row>
    <row r="182" spans="2:98" ht="12" thickBot="1" x14ac:dyDescent="0.25">
      <c r="G182" s="64"/>
      <c r="H182" s="65" t="s">
        <v>34</v>
      </c>
      <c r="I182" s="65"/>
      <c r="J182" s="65"/>
      <c r="K182" s="65"/>
      <c r="L182" s="65"/>
      <c r="M182" s="65"/>
      <c r="N182" s="65"/>
      <c r="O182" s="65"/>
      <c r="P182" s="65"/>
      <c r="Q182" s="424">
        <f>SUM(Q178:V181)</f>
        <v>0</v>
      </c>
      <c r="R182" s="337"/>
      <c r="S182" s="337"/>
      <c r="T182" s="337"/>
      <c r="U182" s="337"/>
      <c r="V182" s="425"/>
      <c r="W182" s="100"/>
      <c r="X182" s="424">
        <f>SUM(X178:AC181)</f>
        <v>0</v>
      </c>
      <c r="Y182" s="337"/>
      <c r="Z182" s="337"/>
      <c r="AA182" s="337"/>
      <c r="AB182" s="337"/>
      <c r="AC182" s="425"/>
      <c r="AD182" s="100"/>
      <c r="AE182" s="424">
        <f>SUM(AE178:AJ181)</f>
        <v>0</v>
      </c>
      <c r="AF182" s="337"/>
      <c r="AG182" s="337"/>
      <c r="AH182" s="337"/>
      <c r="AI182" s="337"/>
      <c r="AJ182" s="425"/>
      <c r="AK182" s="198"/>
      <c r="AL182" s="424">
        <f>SUM(AL178:AQ181)</f>
        <v>0</v>
      </c>
      <c r="AM182" s="337"/>
      <c r="AN182" s="337"/>
      <c r="AO182" s="337"/>
      <c r="AP182" s="337"/>
      <c r="AQ182" s="425"/>
      <c r="AR182" s="198"/>
      <c r="AS182" s="424">
        <f>SUM(AS178:AX181)</f>
        <v>0</v>
      </c>
      <c r="AT182" s="337"/>
      <c r="AU182" s="337"/>
      <c r="AV182" s="337"/>
      <c r="AW182" s="337"/>
      <c r="AX182" s="425"/>
      <c r="AY182" s="198"/>
      <c r="AZ182" s="424">
        <f>SUM(AZ178:BE181)</f>
        <v>0</v>
      </c>
      <c r="BA182" s="337"/>
      <c r="BB182" s="337"/>
      <c r="BC182" s="337"/>
      <c r="BD182" s="337"/>
      <c r="BE182" s="425"/>
      <c r="BF182" s="198"/>
      <c r="BG182" s="424">
        <f>SUM(BG178:BL181)</f>
        <v>0</v>
      </c>
      <c r="BH182" s="337"/>
      <c r="BI182" s="337"/>
      <c r="BJ182" s="337"/>
      <c r="BK182" s="337"/>
      <c r="BL182" s="425"/>
      <c r="BM182" s="102"/>
      <c r="BN182" s="424">
        <f>SUM(BN178:BS181)</f>
        <v>0</v>
      </c>
      <c r="BO182" s="337"/>
      <c r="BP182" s="337"/>
      <c r="BQ182" s="337"/>
      <c r="BR182" s="337"/>
      <c r="BS182" s="425"/>
      <c r="BT182" s="198"/>
      <c r="BU182" s="424">
        <f>SUM(BU178:BZ181)</f>
        <v>0</v>
      </c>
      <c r="BV182" s="337"/>
      <c r="BW182" s="337"/>
      <c r="BX182" s="337"/>
      <c r="BY182" s="337"/>
      <c r="BZ182" s="425"/>
      <c r="CA182" s="198"/>
      <c r="CB182" s="424">
        <f>SUM(CB178:CG181)</f>
        <v>0</v>
      </c>
      <c r="CC182" s="337"/>
      <c r="CD182" s="337"/>
      <c r="CE182" s="337"/>
      <c r="CF182" s="337"/>
      <c r="CG182" s="425"/>
      <c r="CH182" s="198"/>
      <c r="CI182" s="424">
        <f>SUM(CI178:CN181)</f>
        <v>0</v>
      </c>
      <c r="CJ182" s="337"/>
      <c r="CK182" s="337"/>
      <c r="CL182" s="337"/>
      <c r="CM182" s="337"/>
      <c r="CN182" s="425"/>
      <c r="CO182" s="67"/>
      <c r="CT182" s="210"/>
    </row>
    <row r="183" spans="2:98" ht="12" thickTop="1" x14ac:dyDescent="0.2">
      <c r="G183" s="64"/>
      <c r="H183" s="65"/>
      <c r="I183" s="65"/>
      <c r="J183" s="65"/>
      <c r="K183" s="65"/>
      <c r="L183" s="65"/>
      <c r="M183" s="65"/>
      <c r="N183" s="65"/>
      <c r="O183" s="65"/>
      <c r="P183" s="65"/>
      <c r="Q183" s="86"/>
      <c r="R183" s="86"/>
      <c r="S183" s="86"/>
      <c r="T183" s="86"/>
      <c r="U183" s="86"/>
      <c r="V183" s="86"/>
      <c r="W183" s="86"/>
      <c r="X183" s="86"/>
      <c r="Y183" s="86"/>
      <c r="Z183" s="86"/>
      <c r="AA183" s="86"/>
      <c r="AB183" s="86"/>
      <c r="AC183" s="86"/>
      <c r="AD183" s="86"/>
      <c r="AE183" s="86"/>
      <c r="AF183" s="86"/>
      <c r="AG183" s="86"/>
      <c r="AH183" s="86"/>
      <c r="AI183" s="86"/>
      <c r="AJ183" s="86"/>
      <c r="AK183" s="86"/>
      <c r="AL183" s="86"/>
      <c r="AM183" s="86"/>
      <c r="AN183" s="86"/>
      <c r="AO183" s="86"/>
      <c r="AP183" s="86"/>
      <c r="AQ183" s="86"/>
      <c r="AR183" s="86"/>
      <c r="AS183" s="86"/>
      <c r="AT183" s="86"/>
      <c r="AU183" s="86"/>
      <c r="AV183" s="86"/>
      <c r="AW183" s="86"/>
      <c r="AX183" s="86"/>
      <c r="AY183" s="86"/>
      <c r="AZ183" s="86"/>
      <c r="BA183" s="86"/>
      <c r="BB183" s="86"/>
      <c r="BC183" s="86"/>
      <c r="BD183" s="86"/>
      <c r="BE183" s="86"/>
      <c r="BF183" s="86"/>
      <c r="BG183" s="86"/>
      <c r="BH183" s="86"/>
      <c r="BI183" s="86"/>
      <c r="BJ183" s="86"/>
      <c r="BK183" s="86"/>
      <c r="BL183" s="86"/>
      <c r="BM183" s="86"/>
      <c r="BN183" s="86"/>
      <c r="BO183" s="86"/>
      <c r="BP183" s="86"/>
      <c r="BQ183" s="86"/>
      <c r="BR183" s="86"/>
      <c r="BS183" s="86"/>
      <c r="BT183" s="86"/>
      <c r="BU183" s="86"/>
      <c r="BV183" s="86"/>
      <c r="BW183" s="86"/>
      <c r="BX183" s="86"/>
      <c r="BY183" s="86"/>
      <c r="BZ183" s="86"/>
      <c r="CA183" s="86"/>
      <c r="CB183" s="86"/>
      <c r="CC183" s="86"/>
      <c r="CD183" s="86"/>
      <c r="CE183" s="86"/>
      <c r="CF183" s="86"/>
      <c r="CG183" s="86"/>
      <c r="CH183" s="86"/>
      <c r="CI183" s="86"/>
      <c r="CJ183" s="86"/>
      <c r="CK183" s="86"/>
      <c r="CL183" s="86"/>
      <c r="CM183" s="86"/>
      <c r="CN183" s="86"/>
      <c r="CO183" s="67"/>
    </row>
    <row r="184" spans="2:98" x14ac:dyDescent="0.2">
      <c r="G184" s="64"/>
      <c r="H184" s="65"/>
      <c r="I184" s="65"/>
      <c r="J184" s="65"/>
      <c r="K184" s="65"/>
      <c r="L184" s="65"/>
      <c r="M184" s="65"/>
      <c r="N184" s="65"/>
      <c r="O184" s="65"/>
      <c r="P184" s="65"/>
      <c r="Q184" s="418">
        <f>CI176+1</f>
        <v>2030</v>
      </c>
      <c r="R184" s="418"/>
      <c r="S184" s="418"/>
      <c r="T184" s="418"/>
      <c r="U184" s="418"/>
      <c r="V184" s="418"/>
      <c r="W184" s="103"/>
      <c r="X184" s="418">
        <f>Q184+1</f>
        <v>2031</v>
      </c>
      <c r="Y184" s="418"/>
      <c r="Z184" s="418"/>
      <c r="AA184" s="418"/>
      <c r="AB184" s="418"/>
      <c r="AC184" s="418"/>
      <c r="AD184" s="103"/>
      <c r="AE184" s="418">
        <f>X184+1</f>
        <v>2032</v>
      </c>
      <c r="AF184" s="418"/>
      <c r="AG184" s="418"/>
      <c r="AH184" s="418"/>
      <c r="AI184" s="418"/>
      <c r="AJ184" s="418"/>
      <c r="AK184" s="103"/>
      <c r="AL184" s="418">
        <f>AE184+1</f>
        <v>2033</v>
      </c>
      <c r="AM184" s="418"/>
      <c r="AN184" s="418"/>
      <c r="AO184" s="418"/>
      <c r="AP184" s="418"/>
      <c r="AQ184" s="418"/>
      <c r="AR184" s="103"/>
      <c r="AS184" s="418">
        <f>AL184+1</f>
        <v>2034</v>
      </c>
      <c r="AT184" s="418"/>
      <c r="AU184" s="418"/>
      <c r="AV184" s="418"/>
      <c r="AW184" s="418"/>
      <c r="AX184" s="418"/>
      <c r="AY184" s="103"/>
      <c r="AZ184" s="418">
        <f>AS184+1</f>
        <v>2035</v>
      </c>
      <c r="BA184" s="418"/>
      <c r="BB184" s="418"/>
      <c r="BC184" s="418"/>
      <c r="BD184" s="418"/>
      <c r="BE184" s="418"/>
      <c r="BF184" s="103"/>
      <c r="BG184" s="418">
        <f>AZ184+1</f>
        <v>2036</v>
      </c>
      <c r="BH184" s="418"/>
      <c r="BI184" s="418"/>
      <c r="BJ184" s="418"/>
      <c r="BK184" s="418"/>
      <c r="BL184" s="418"/>
      <c r="BM184" s="103"/>
      <c r="BN184" s="418">
        <f>BG184+1</f>
        <v>2037</v>
      </c>
      <c r="BO184" s="418"/>
      <c r="BP184" s="418"/>
      <c r="BQ184" s="418"/>
      <c r="BR184" s="418"/>
      <c r="BS184" s="418"/>
      <c r="BT184" s="103"/>
      <c r="BU184" s="418">
        <f>BN184+1</f>
        <v>2038</v>
      </c>
      <c r="BV184" s="418"/>
      <c r="BW184" s="418"/>
      <c r="BX184" s="418"/>
      <c r="BY184" s="418"/>
      <c r="BZ184" s="418"/>
      <c r="CA184" s="103"/>
      <c r="CB184" s="418">
        <f>BU184+1</f>
        <v>2039</v>
      </c>
      <c r="CC184" s="418"/>
      <c r="CD184" s="418"/>
      <c r="CE184" s="418"/>
      <c r="CF184" s="418"/>
      <c r="CG184" s="418"/>
      <c r="CH184" s="103"/>
      <c r="CI184" s="418">
        <f>CB184+1</f>
        <v>2040</v>
      </c>
      <c r="CJ184" s="418"/>
      <c r="CK184" s="418"/>
      <c r="CL184" s="418"/>
      <c r="CM184" s="418"/>
      <c r="CN184" s="418"/>
      <c r="CO184" s="67"/>
    </row>
    <row r="185" spans="2:98" x14ac:dyDescent="0.2">
      <c r="G185" s="64"/>
      <c r="H185" s="65"/>
      <c r="I185" s="65"/>
      <c r="J185" s="65"/>
      <c r="K185" s="65"/>
      <c r="L185" s="65"/>
      <c r="M185" s="65"/>
      <c r="N185" s="65"/>
      <c r="O185" s="65"/>
      <c r="P185" s="65"/>
      <c r="Q185" s="86"/>
      <c r="R185" s="86"/>
      <c r="S185" s="86"/>
      <c r="T185" s="86"/>
      <c r="U185" s="86"/>
      <c r="V185" s="86"/>
      <c r="W185" s="86"/>
      <c r="X185" s="86"/>
      <c r="Y185" s="86"/>
      <c r="Z185" s="86"/>
      <c r="AA185" s="86"/>
      <c r="AB185" s="86"/>
      <c r="AC185" s="86"/>
      <c r="AD185" s="86"/>
      <c r="AE185" s="86"/>
      <c r="AF185" s="86"/>
      <c r="AG185" s="86"/>
      <c r="AH185" s="86"/>
      <c r="AI185" s="86"/>
      <c r="AJ185" s="86"/>
      <c r="AK185" s="86"/>
      <c r="AL185" s="86"/>
      <c r="AM185" s="86"/>
      <c r="AN185" s="86"/>
      <c r="AO185" s="86"/>
      <c r="AP185" s="86"/>
      <c r="AQ185" s="86"/>
      <c r="AR185" s="86"/>
      <c r="AS185" s="86"/>
      <c r="AT185" s="86"/>
      <c r="AU185" s="86"/>
      <c r="AV185" s="86"/>
      <c r="AW185" s="86"/>
      <c r="AX185" s="86"/>
      <c r="AY185" s="86"/>
      <c r="AZ185" s="86"/>
      <c r="BA185" s="86"/>
      <c r="BB185" s="86"/>
      <c r="BC185" s="86"/>
      <c r="BD185" s="86"/>
      <c r="BE185" s="86"/>
      <c r="BF185" s="86"/>
      <c r="BG185" s="86"/>
      <c r="BH185" s="86"/>
      <c r="BI185" s="86"/>
      <c r="BJ185" s="86"/>
      <c r="BK185" s="86"/>
      <c r="BL185" s="86"/>
      <c r="BM185" s="86"/>
      <c r="BN185" s="86"/>
      <c r="BO185" s="86"/>
      <c r="BP185" s="86"/>
      <c r="BQ185" s="86"/>
      <c r="BR185" s="86"/>
      <c r="BS185" s="86"/>
      <c r="BT185" s="86"/>
      <c r="BU185" s="86"/>
      <c r="BV185" s="86"/>
      <c r="BW185" s="86"/>
      <c r="BX185" s="86"/>
      <c r="BY185" s="86"/>
      <c r="BZ185" s="86"/>
      <c r="CA185" s="86"/>
      <c r="CB185" s="86"/>
      <c r="CC185" s="86"/>
      <c r="CD185" s="86"/>
      <c r="CE185" s="86"/>
      <c r="CF185" s="86"/>
      <c r="CG185" s="86"/>
      <c r="CH185" s="86"/>
      <c r="CI185" s="86"/>
      <c r="CJ185" s="86"/>
      <c r="CK185" s="86"/>
      <c r="CL185" s="86"/>
      <c r="CM185" s="86"/>
      <c r="CN185" s="86"/>
      <c r="CO185" s="67"/>
      <c r="CT185" s="59" t="s">
        <v>354</v>
      </c>
    </row>
    <row r="186" spans="2:98" x14ac:dyDescent="0.2">
      <c r="G186" s="64"/>
      <c r="H186" s="65" t="str">
        <f>IF($BB$1="innovatie","Innovatie",IF($BB$1="MIRT","MIRT",IF($BB$1="RIVIERVERRUIMING","Rivierverruiming",IF($BB$1="ALGEMEEN","Algemeen",IF(LEFT($AB$7,5)="P1138","Kasreeks","Voorverkenning")))))</f>
        <v>Voorverkenning</v>
      </c>
      <c r="I186" s="65"/>
      <c r="J186" s="65"/>
      <c r="K186" s="65"/>
      <c r="L186" s="65"/>
      <c r="M186" s="65"/>
      <c r="N186" s="65"/>
      <c r="O186" s="65"/>
      <c r="P186" s="65"/>
      <c r="Q186" s="312"/>
      <c r="R186" s="313"/>
      <c r="S186" s="313"/>
      <c r="T186" s="313"/>
      <c r="U186" s="313"/>
      <c r="V186" s="314"/>
      <c r="W186" s="86"/>
      <c r="X186" s="312"/>
      <c r="Y186" s="313"/>
      <c r="Z186" s="313"/>
      <c r="AA186" s="313"/>
      <c r="AB186" s="313"/>
      <c r="AC186" s="314"/>
      <c r="AD186" s="86"/>
      <c r="AE186" s="312"/>
      <c r="AF186" s="313"/>
      <c r="AG186" s="313"/>
      <c r="AH186" s="313"/>
      <c r="AI186" s="313"/>
      <c r="AJ186" s="314"/>
      <c r="AK186" s="200"/>
      <c r="AL186" s="312"/>
      <c r="AM186" s="313"/>
      <c r="AN186" s="313"/>
      <c r="AO186" s="313"/>
      <c r="AP186" s="313"/>
      <c r="AQ186" s="314"/>
      <c r="AR186" s="200"/>
      <c r="AS186" s="312"/>
      <c r="AT186" s="313"/>
      <c r="AU186" s="313"/>
      <c r="AV186" s="313"/>
      <c r="AW186" s="313"/>
      <c r="AX186" s="314"/>
      <c r="AY186" s="200"/>
      <c r="AZ186" s="312"/>
      <c r="BA186" s="313"/>
      <c r="BB186" s="313"/>
      <c r="BC186" s="313"/>
      <c r="BD186" s="313"/>
      <c r="BE186" s="314"/>
      <c r="BF186" s="200"/>
      <c r="BG186" s="312"/>
      <c r="BH186" s="313"/>
      <c r="BI186" s="313"/>
      <c r="BJ186" s="313"/>
      <c r="BK186" s="313"/>
      <c r="BL186" s="314"/>
      <c r="BM186" s="86"/>
      <c r="BN186" s="312"/>
      <c r="BO186" s="313"/>
      <c r="BP186" s="313"/>
      <c r="BQ186" s="313"/>
      <c r="BR186" s="313"/>
      <c r="BS186" s="314"/>
      <c r="BT186" s="200"/>
      <c r="BU186" s="312"/>
      <c r="BV186" s="313"/>
      <c r="BW186" s="313"/>
      <c r="BX186" s="313"/>
      <c r="BY186" s="313"/>
      <c r="BZ186" s="314"/>
      <c r="CA186" s="200"/>
      <c r="CB186" s="312"/>
      <c r="CC186" s="313"/>
      <c r="CD186" s="313"/>
      <c r="CE186" s="313"/>
      <c r="CF186" s="313"/>
      <c r="CG186" s="314"/>
      <c r="CH186" s="200"/>
      <c r="CI186" s="312"/>
      <c r="CJ186" s="313"/>
      <c r="CK186" s="313"/>
      <c r="CL186" s="313"/>
      <c r="CM186" s="313"/>
      <c r="CN186" s="314"/>
      <c r="CO186" s="67"/>
      <c r="CR186" s="213">
        <f>IF(OR(IF(AZ178&lt;&gt;0,IF(AND(YEAR(AE86)&lt;=AZ176,YEAR(AL86)&gt;=AZ176),TRUE,FALSE),TRUE)=FALSE,IF(BG178&lt;&gt;0,IF(AND(YEAR(AE86)&lt;=BG176,YEAR(AL86)&gt;=BG176),TRUE,FALSE),TRUE)=FALSE,IF(BN178&lt;&gt;0,IF(AND(YEAR(AE86)&lt;=BN176,YEAR(AL86)&gt;=BN176),TRUE,FALSE),TRUE)=FALSE,IF(BU178&lt;&gt;0,IF(AND(YEAR(AE86)&lt;=BU176,YEAR(AL86)&gt;=BU176),TRUE,FALSE),TRUE)=FALSE,IF(CB178&lt;&gt;0,IF(AND(YEAR(AE86)&lt;=CB176,YEAR(AL86)&gt;=CB176),TRUE,FALSE),TRUE)=FALSE,IF(CI178&lt;&gt;0,IF(AND(YEAR(AE86)&lt;=CI176,YEAR(AL86)&gt;=CI176),TRUE,FALSE),TRUE)=FALSE,IF(Q186&lt;&gt;0,IF(AND(YEAR(AE86)&lt;=Q184,YEAR(AL86)&gt;=Q184),TRUE,FALSE),TRUE)=FALSE,IF(X186&lt;&gt;0,IF(AND(YEAR(AE86)&lt;=X184,YEAR(AL86)&gt;=X184),TRUE,FALSE),TRUE)=FALSE,IF(AE186&lt;&gt;0,IF(AND(YEAR(AE86)&lt;=AE184,YEAR(AL86)&gt;=AE184),TRUE,FALSE),TRUE)=FALSE,IF(AL186&lt;&gt;0,IF(AND(YEAR(AE86)&lt;=AL184,YEAR(AL86)&gt;=AL184),TRUE,FALSE),TRUE)=FALSE,IF(AS186&lt;&gt;0,IF(AND(YEAR(AE86)&lt;=AS184,YEAR(AL86)&gt;=AS184),TRUE,FALSE),TRUE)=FALSE,IF(AZ186&lt;&gt;0,IF(AND(YEAR(AE86)&lt;=AZ184,YEAR(AL86)&gt;=AZ184),TRUE,FALSE),TRUE)=FALSE,IF(BG186&lt;&gt;0,IF(AND(YEAR(AE86)&lt;=BG184,YEAR(AL86)&gt;=BG184),TRUE,FALSE),TRUE)=FALSE,IF(BN186&lt;&gt;0,IF(AND(YEAR(AE86)&lt;=BN184,YEAR(AL86)&gt;=BN184),TRUE,FALSE),TRUE)=FALSE,IF(BU186&lt;&gt;0,IF(AND(YEAR(AE86)&lt;=BU184,YEAR(AL86)&gt;=BU184),TRUE,FALSE),TRUE)=FALSE,IF(CB186&lt;&gt;0,IF(AND(YEAR(AE86)&lt;=CB184,YEAR(AL86)&gt;=CB184),TRUE,FALSE),TRUE)=FALSE,IF(CI186&lt;&gt;0,IF(AND(YEAR(AE86)&lt;=CI184,YEAR(AL86)&gt;=CI184),TRUE,FALSE),TRUE)=FALSE,IF(Q194&lt;&gt;0,IF(AND(YEAR(AE86)&lt;=Q192,YEAR(AL86)&gt;=Q192),TRUE,FALSE),TRUE)=FALSE,IF(X194&lt;&gt;0,IF(AND(YEAR(AE86)&lt;=X192,YEAR(AL86)&gt;=X192),TRUE,FALSE),TRUE)=FALSE,IF(AE194&lt;&gt;0,IF(AND(YEAR(AE86)&lt;=AE192,YEAR(AL86)&gt;=AE192),TRUE,FALSE),TRUE)=FALSE,IF(AL194&lt;&gt;0,IF(AND(YEAR(AE86)&lt;=AL192,YEAR(AL86)&gt;=AL192),TRUE,FALSE),TRUE)=FALSE,IF(AS194&lt;&gt;0,IF(AND(YEAR(AE86)&lt;=AS192,YEAR(AL86)&gt;=AS192),TRUE,FALSE),TRUE)=FALSE,IF(AZ194&lt;&gt;0,IF(AND(YEAR(AE86)&lt;=AZ192,YEAR(AL86)&gt;=AZ192),TRUE,FALSE),TRUE)=FALSE,IF(BG194&lt;&gt;0,IF(AND(YEAR(AE86)&lt;=BG192,YEAR(AL86)&gt;=BG192),TRUE,FALSE),TRUE)=FALSE,IF(BN194&lt;&gt;0,IF(AND(YEAR(AE86)&lt;=BN192,YEAR(AL86)&gt;=BN192),TRUE,FALSE),TRUE)=FALSE,IF(BU194&lt;&gt;0,IF(AND(YEAR(AE86)&lt;=BU192,YEAR(AL86)&gt;=BU192),TRUE,FALSE),TRUE)=FALSE,IF(CB194&lt;&gt;0,IF(AND(YEAR(AE86)&lt;=CB192,YEAR(AL86)&gt;=CB192),TRUE,FALSE),TRUE)=FALSE),3,1)</f>
        <v>1</v>
      </c>
      <c r="CT186" s="59" t="str">
        <f>IF(BB1&lt;&gt;"Innovatie","20a. Bij de Voorverkenning?","20a. Bij de Innovatie?")</f>
        <v>20a. Bij de Voorverkenning?</v>
      </c>
    </row>
    <row r="187" spans="2:98" x14ac:dyDescent="0.2">
      <c r="G187" s="64"/>
      <c r="H187" s="65" t="s">
        <v>0</v>
      </c>
      <c r="I187" s="65"/>
      <c r="J187" s="65"/>
      <c r="K187" s="65"/>
      <c r="L187" s="65"/>
      <c r="M187" s="65"/>
      <c r="N187" s="65"/>
      <c r="O187" s="65"/>
      <c r="P187" s="65"/>
      <c r="Q187" s="291"/>
      <c r="R187" s="292"/>
      <c r="S187" s="292"/>
      <c r="T187" s="292"/>
      <c r="U187" s="292"/>
      <c r="V187" s="293"/>
      <c r="W187" s="86"/>
      <c r="X187" s="291"/>
      <c r="Y187" s="292"/>
      <c r="Z187" s="292"/>
      <c r="AA187" s="292"/>
      <c r="AB187" s="292"/>
      <c r="AC187" s="293"/>
      <c r="AD187" s="86"/>
      <c r="AE187" s="291"/>
      <c r="AF187" s="292"/>
      <c r="AG187" s="292"/>
      <c r="AH187" s="292"/>
      <c r="AI187" s="292"/>
      <c r="AJ187" s="293"/>
      <c r="AK187" s="200"/>
      <c r="AL187" s="291"/>
      <c r="AM187" s="292"/>
      <c r="AN187" s="292"/>
      <c r="AO187" s="292"/>
      <c r="AP187" s="292"/>
      <c r="AQ187" s="293"/>
      <c r="AR187" s="200"/>
      <c r="AS187" s="291"/>
      <c r="AT187" s="292"/>
      <c r="AU187" s="292"/>
      <c r="AV187" s="292"/>
      <c r="AW187" s="292"/>
      <c r="AX187" s="293"/>
      <c r="AY187" s="200"/>
      <c r="AZ187" s="291"/>
      <c r="BA187" s="292"/>
      <c r="BB187" s="292"/>
      <c r="BC187" s="292"/>
      <c r="BD187" s="292"/>
      <c r="BE187" s="293"/>
      <c r="BF187" s="200"/>
      <c r="BG187" s="291"/>
      <c r="BH187" s="292"/>
      <c r="BI187" s="292"/>
      <c r="BJ187" s="292"/>
      <c r="BK187" s="292"/>
      <c r="BL187" s="293"/>
      <c r="BM187" s="86"/>
      <c r="BN187" s="291"/>
      <c r="BO187" s="292"/>
      <c r="BP187" s="292"/>
      <c r="BQ187" s="292"/>
      <c r="BR187" s="292"/>
      <c r="BS187" s="293"/>
      <c r="BT187" s="200"/>
      <c r="BU187" s="291"/>
      <c r="BV187" s="292"/>
      <c r="BW187" s="292"/>
      <c r="BX187" s="292"/>
      <c r="BY187" s="292"/>
      <c r="BZ187" s="293"/>
      <c r="CA187" s="200"/>
      <c r="CB187" s="291"/>
      <c r="CC187" s="292"/>
      <c r="CD187" s="292"/>
      <c r="CE187" s="292"/>
      <c r="CF187" s="292"/>
      <c r="CG187" s="293"/>
      <c r="CH187" s="200"/>
      <c r="CI187" s="291"/>
      <c r="CJ187" s="292"/>
      <c r="CK187" s="292"/>
      <c r="CL187" s="292"/>
      <c r="CM187" s="292"/>
      <c r="CN187" s="293"/>
      <c r="CO187" s="67"/>
      <c r="CR187" s="213">
        <f>IF(OR(IF(AZ179&lt;&gt;0,IF(AND(YEAR(AS86)&lt;=AZ176,YEAR(AZ86)&gt;=AZ176),TRUE,FALSE),TRUE)=FALSE,IF(BG179&lt;&gt;0,IF(AND(YEAR(AS86)&lt;=BG176,YEAR(AZ86)&gt;=BG176),TRUE,FALSE),TRUE)=FALSE,IF(BN179&lt;&gt;0,IF(AND(YEAR(AS86)&lt;=BN176,YEAR(AZ86)&gt;=BN176),TRUE,FALSE),TRUE)=FALSE,IF(BU179&lt;&gt;0,IF(AND(YEAR(AS86)&lt;=BU176,YEAR(AZ86)&gt;=BU176),TRUE,FALSE),TRUE)=FALSE,IF(CB179&lt;&gt;0,IF(AND(YEAR(AS86)&lt;=CB176,YEAR(AZ86)&gt;=CB176),TRUE,FALSE),TRUE)=FALSE,IF(CI179&lt;&gt;0,IF(AND(YEAR(AS86)&lt;=CI176,YEAR(AZ86)&gt;=CI176),TRUE,FALSE),TRUE)=FALSE,IF(Q187&lt;&gt;0,IF(AND(YEAR(AS86)&lt;=Q184,YEAR(AZ86)&gt;=Q184),TRUE,FALSE),TRUE)=FALSE,IF(X187&lt;&gt;0,IF(AND(YEAR(AS86)&lt;=X184,YEAR(AZ86)&gt;=X184),TRUE,FALSE),TRUE)=FALSE,IF(AE187&lt;&gt;0,IF(AND(YEAR(AS86)&lt;=AE184,YEAR(AZ86)&gt;=AE184),TRUE,FALSE),TRUE)=FALSE,IF(AL187&lt;&gt;0,IF(AND(YEAR(AS86)&lt;=AL184,YEAR(AZ86)&gt;=AL184),TRUE,FALSE),TRUE)=FALSE,IF(AS187&lt;&gt;0,IF(AND(YEAR(AS86)&lt;=AS184,YEAR(AZ86)&gt;=AS184),TRUE,FALSE),TRUE)=FALSE,IF(AZ187&lt;&gt;0,IF(AND(YEAR(AS86)&lt;=AZ184,YEAR(AZ86)&gt;=AZ184),TRUE,FALSE),TRUE)=FALSE,IF(BG187&lt;&gt;0,IF(AND(YEAR(AS86)&lt;=BG184,YEAR(AZ86)&gt;=BG184),TRUE,FALSE),TRUE)=FALSE,IF(BN187&lt;&gt;0,IF(AND(YEAR(AS86)&lt;=BN184,YEAR(AZ86)&gt;=BN184),TRUE,FALSE),TRUE)=FALSE,IF(BU187&lt;&gt;0,IF(AND(YEAR(AS86)&lt;=BU184,YEAR(AZ86)&gt;=BU184),TRUE,FALSE),TRUE)=FALSE,IF(CB187&lt;&gt;0,IF(AND(YEAR(AS86)&lt;=CB184,YEAR(AZ86)&gt;=CB184),TRUE,FALSE),TRUE)=FALSE,IF(CI187&lt;&gt;0,IF(AND(YEAR(AS86)&lt;=CI184,YEAR(AZ86)&gt;=CI184),TRUE,FALSE),TRUE)=FALSE,IF(Q195&lt;&gt;0,IF(AND(YEAR(AS86)&lt;=Q192,YEAR(AZ86)&gt;=Q192),TRUE,FALSE),TRUE)=FALSE,IF(X195&lt;&gt;0,IF(AND(YEAR(AS86)&lt;=X192,YEAR(AZ86)&gt;=X192),TRUE,FALSE),TRUE)=FALSE,IF(AE195&lt;&gt;0,IF(AND(YEAR(AS86)&lt;=AE192,YEAR(AZ86)&gt;=AE192),TRUE,FALSE),TRUE)=FALSE,IF(AL195&lt;&gt;0,IF(AND(YEAR(AS86)&lt;=AL192,YEAR(AZ86)&gt;=AL192),TRUE,FALSE),TRUE)=FALSE,IF(AS195&lt;&gt;0,IF(AND(YEAR(AS86)&lt;=AS192,YEAR(AZ86)&gt;=AS192),TRUE,FALSE),TRUE)=FALSE,IF(AZ195&lt;&gt;0,IF(AND(YEAR(AS86)&lt;=AZ192,YEAR(AZ86)&gt;=AZ192),TRUE,FALSE),TRUE)=FALSE,IF(BG195&lt;&gt;0,IF(AND(YEAR(AS86)&lt;=BG192,YEAR(AZ86)&gt;=BG192),TRUE,FALSE),TRUE)=FALSE,IF(BN195&lt;&gt;0,IF(AND(YEAR(AS86)&lt;=BN192,YEAR(AZ86)&gt;=BN192),TRUE,FALSE),TRUE)=FALSE,IF(BU195&lt;&gt;0,IF(AND(YEAR(AS86)&lt;=BU192,YEAR(AZ86)&gt;=BU192),TRUE,FALSE),TRUE)=FALSE,IF(CB195&lt;&gt;0,IF(AND(YEAR(AS86)&lt;=CB192,YEAR(AZ86)&gt;=CB192),TRUE,FALSE),TRUE)=FALSE),3,1)</f>
        <v>1</v>
      </c>
      <c r="CT187" s="59" t="str">
        <f>IF(BB1&lt;&gt;"Innovatie","20b. Bij de Verkenning?","")</f>
        <v>20b. Bij de Verkenning?</v>
      </c>
    </row>
    <row r="188" spans="2:98" x14ac:dyDescent="0.2">
      <c r="G188" s="64"/>
      <c r="H188" s="65" t="s">
        <v>1</v>
      </c>
      <c r="I188" s="65"/>
      <c r="J188" s="65"/>
      <c r="K188" s="65"/>
      <c r="L188" s="65"/>
      <c r="M188" s="65"/>
      <c r="N188" s="65"/>
      <c r="O188" s="65"/>
      <c r="P188" s="65"/>
      <c r="Q188" s="291"/>
      <c r="R188" s="292"/>
      <c r="S188" s="292"/>
      <c r="T188" s="292"/>
      <c r="U188" s="292"/>
      <c r="V188" s="293"/>
      <c r="W188" s="86"/>
      <c r="X188" s="291"/>
      <c r="Y188" s="292"/>
      <c r="Z188" s="292"/>
      <c r="AA188" s="292"/>
      <c r="AB188" s="292"/>
      <c r="AC188" s="293"/>
      <c r="AD188" s="86"/>
      <c r="AE188" s="291"/>
      <c r="AF188" s="292"/>
      <c r="AG188" s="292"/>
      <c r="AH188" s="292"/>
      <c r="AI188" s="292"/>
      <c r="AJ188" s="293"/>
      <c r="AK188" s="200"/>
      <c r="AL188" s="291"/>
      <c r="AM188" s="292"/>
      <c r="AN188" s="292"/>
      <c r="AO188" s="292"/>
      <c r="AP188" s="292"/>
      <c r="AQ188" s="293"/>
      <c r="AR188" s="200"/>
      <c r="AS188" s="291"/>
      <c r="AT188" s="292"/>
      <c r="AU188" s="292"/>
      <c r="AV188" s="292"/>
      <c r="AW188" s="292"/>
      <c r="AX188" s="293"/>
      <c r="AY188" s="200"/>
      <c r="AZ188" s="291"/>
      <c r="BA188" s="292"/>
      <c r="BB188" s="292"/>
      <c r="BC188" s="292"/>
      <c r="BD188" s="292"/>
      <c r="BE188" s="293"/>
      <c r="BF188" s="200"/>
      <c r="BG188" s="291"/>
      <c r="BH188" s="292"/>
      <c r="BI188" s="292"/>
      <c r="BJ188" s="292"/>
      <c r="BK188" s="292"/>
      <c r="BL188" s="293"/>
      <c r="BM188" s="86"/>
      <c r="BN188" s="291"/>
      <c r="BO188" s="292"/>
      <c r="BP188" s="292"/>
      <c r="BQ188" s="292"/>
      <c r="BR188" s="292"/>
      <c r="BS188" s="293"/>
      <c r="BT188" s="200"/>
      <c r="BU188" s="291"/>
      <c r="BV188" s="292"/>
      <c r="BW188" s="292"/>
      <c r="BX188" s="292"/>
      <c r="BY188" s="292"/>
      <c r="BZ188" s="293"/>
      <c r="CA188" s="200"/>
      <c r="CB188" s="291"/>
      <c r="CC188" s="292"/>
      <c r="CD188" s="292"/>
      <c r="CE188" s="292"/>
      <c r="CF188" s="292"/>
      <c r="CG188" s="293"/>
      <c r="CH188" s="200"/>
      <c r="CI188" s="291"/>
      <c r="CJ188" s="292"/>
      <c r="CK188" s="292"/>
      <c r="CL188" s="292"/>
      <c r="CM188" s="292"/>
      <c r="CN188" s="293"/>
      <c r="CO188" s="67"/>
      <c r="CR188" s="213">
        <f>IF(OR(IF(AZ180&lt;&gt;0,IF(AND(YEAR(BG86)&lt;=AZ176,YEAR(BN86)&gt;=AZ176),TRUE,FALSE),TRUE)=FALSE,IF(BG180&lt;&gt;0,IF(AND(YEAR(BG86)&lt;=BG176,YEAR(BN86)&gt;=BG176),TRUE,FALSE),TRUE)=FALSE,IF(BN180&lt;&gt;0,IF(AND(YEAR(BG86)&lt;=BN176,YEAR(BN86)&gt;=BN176),TRUE,FALSE),TRUE)=FALSE,IF(BU180&lt;&gt;0,IF(AND(YEAR(BG86)&lt;=BU176,YEAR(BN86)&gt;=BU176),TRUE,FALSE),TRUE)=FALSE,IF(CB180&lt;&gt;0,IF(AND(YEAR(BG86)&lt;=CB176,YEAR(BN86)&gt;=CB176),TRUE,FALSE),TRUE)=FALSE,IF(CI180&lt;&gt;0,IF(AND(YEAR(BG86)&lt;=CI176,YEAR(BN86)&gt;=CI176),TRUE,FALSE),TRUE)=FALSE,IF(Q188&lt;&gt;0,IF(AND(YEAR(BG86)&lt;=Q184,YEAR(BN86)&gt;=Q184),TRUE,FALSE),TRUE)=FALSE,IF(X188&lt;&gt;0,IF(AND(YEAR(BG86)&lt;=X184,YEAR(BN86)&gt;=X184),TRUE,FALSE),TRUE)=FALSE,IF(AE188&lt;&gt;0,IF(AND(YEAR(BG86)&lt;=AE184,YEAR(BN86)&gt;=AE184),TRUE,FALSE),TRUE)=FALSE,IF(AL188&lt;&gt;0,IF(AND(YEAR(BG86)&lt;=AL184,YEAR(BN86)&gt;=AL184),TRUE,FALSE),TRUE)=FALSE,IF(AS188&lt;&gt;0,IF(AND(YEAR(BG86)&lt;=AS184,YEAR(BN86)&gt;=AS184),TRUE,FALSE),TRUE)=FALSE,IF(AZ188&lt;&gt;0,IF(AND(YEAR(BG86)&lt;=AZ184,YEAR(BN86)&gt;=AZ184),TRUE,FALSE),TRUE)=FALSE,IF(BG188&lt;&gt;0,IF(AND(YEAR(BG86)&lt;=BG184,YEAR(BN86)&gt;=BG184),TRUE,FALSE),TRUE)=FALSE,IF(BN188&lt;&gt;0,IF(AND(YEAR(BG86)&lt;=BN184,YEAR(BN86)&gt;=BN184),TRUE,FALSE),TRUE)=FALSE,IF(BU188&lt;&gt;0,IF(AND(YEAR(BG86)&lt;=BU184,YEAR(BN86)&gt;=BU184),TRUE,FALSE),TRUE)=FALSE,IF(CB188&lt;&gt;0,IF(AND(YEAR(BG86)&lt;=CB184,YEAR(BN86)&gt;=CB184),TRUE,FALSE),TRUE)=FALSE,IF(CI188&lt;&gt;0,IF(AND(YEAR(BG86)&lt;=CI184,YEAR(BN86)&gt;=CI184),TRUE,FALSE),TRUE)=FALSE,IF(Q196&lt;&gt;0,IF(AND(YEAR(BG86)&lt;=Q192,YEAR(BN86)&gt;=Q192),TRUE,FALSE),TRUE)=FALSE,IF(X196&lt;&gt;0,IF(AND(YEAR(BG86)&lt;=X192,YEAR(BN86)&gt;=X192),TRUE,FALSE),TRUE)=FALSE,IF(AE196&lt;&gt;0,IF(AND(YEAR(BG86)&lt;=AE192,YEAR(BN86)&gt;=AE192),TRUE,FALSE),TRUE)=FALSE,IF(AL196&lt;&gt;0,IF(AND(YEAR(BG86)&lt;=AL192,YEAR(BN86)&gt;=AL192),TRUE,FALSE),TRUE)=FALSE,IF(AS196&lt;&gt;0,IF(AND(YEAR(BG86)&lt;=AS192,YEAR(BN86)&gt;=AS192),TRUE,FALSE),TRUE)=FALSE,IF(AZ196&lt;&gt;0,IF(AND(YEAR(BG86)&lt;=AZ192,YEAR(BN86)&gt;=AZ192),TRUE,FALSE),TRUE)=FALSE,IF(BG196&lt;&gt;0,IF(AND(YEAR(BG86)&lt;=BG192,YEAR(BN86)&gt;=BG192),TRUE,FALSE),TRUE)=FALSE,IF(BN196&lt;&gt;0,IF(AND(YEAR(BG86)&lt;=BN192,YEAR(BN86)&gt;=BN192),TRUE,FALSE),TRUE)=FALSE,IF(BU196&lt;&gt;0,IF(AND(YEAR(BG86)&lt;=BU192,YEAR(BN86)&gt;=BU192),TRUE,FALSE),TRUE)=FALSE,IF(CB196&lt;&gt;0,IF(AND(YEAR(BG86)&lt;=CB192,YEAR(BN86)&gt;=CB192),TRUE,FALSE),TRUE)=FALSE),3,1)</f>
        <v>1</v>
      </c>
      <c r="CT188" s="59" t="str">
        <f>IF(BB1&lt;&gt;"Innovatie","20c. Bij de Planuitwerking?","")</f>
        <v>20c. Bij de Planuitwerking?</v>
      </c>
    </row>
    <row r="189" spans="2:98" x14ac:dyDescent="0.2">
      <c r="G189" s="64"/>
      <c r="H189" s="65" t="s">
        <v>128</v>
      </c>
      <c r="I189" s="65"/>
      <c r="J189" s="65"/>
      <c r="K189" s="65"/>
      <c r="L189" s="65"/>
      <c r="M189" s="65"/>
      <c r="N189" s="65"/>
      <c r="O189" s="65"/>
      <c r="P189" s="65"/>
      <c r="Q189" s="294"/>
      <c r="R189" s="295"/>
      <c r="S189" s="295"/>
      <c r="T189" s="295"/>
      <c r="U189" s="295"/>
      <c r="V189" s="296"/>
      <c r="W189" s="86"/>
      <c r="X189" s="294"/>
      <c r="Y189" s="295"/>
      <c r="Z189" s="295"/>
      <c r="AA189" s="295"/>
      <c r="AB189" s="295"/>
      <c r="AC189" s="296"/>
      <c r="AD189" s="86"/>
      <c r="AE189" s="294"/>
      <c r="AF189" s="295"/>
      <c r="AG189" s="295"/>
      <c r="AH189" s="295"/>
      <c r="AI189" s="295"/>
      <c r="AJ189" s="296"/>
      <c r="AK189" s="200"/>
      <c r="AL189" s="294"/>
      <c r="AM189" s="295"/>
      <c r="AN189" s="295"/>
      <c r="AO189" s="295"/>
      <c r="AP189" s="295"/>
      <c r="AQ189" s="296"/>
      <c r="AR189" s="200"/>
      <c r="AS189" s="294"/>
      <c r="AT189" s="295"/>
      <c r="AU189" s="295"/>
      <c r="AV189" s="295"/>
      <c r="AW189" s="295"/>
      <c r="AX189" s="296"/>
      <c r="AY189" s="200"/>
      <c r="AZ189" s="294"/>
      <c r="BA189" s="295"/>
      <c r="BB189" s="295"/>
      <c r="BC189" s="295"/>
      <c r="BD189" s="295"/>
      <c r="BE189" s="296"/>
      <c r="BF189" s="200"/>
      <c r="BG189" s="294"/>
      <c r="BH189" s="295"/>
      <c r="BI189" s="295"/>
      <c r="BJ189" s="295"/>
      <c r="BK189" s="295"/>
      <c r="BL189" s="296"/>
      <c r="BM189" s="86"/>
      <c r="BN189" s="294"/>
      <c r="BO189" s="295"/>
      <c r="BP189" s="295"/>
      <c r="BQ189" s="295"/>
      <c r="BR189" s="295"/>
      <c r="BS189" s="296"/>
      <c r="BT189" s="200"/>
      <c r="BU189" s="294"/>
      <c r="BV189" s="295"/>
      <c r="BW189" s="295"/>
      <c r="BX189" s="295"/>
      <c r="BY189" s="295"/>
      <c r="BZ189" s="296"/>
      <c r="CA189" s="200"/>
      <c r="CB189" s="294"/>
      <c r="CC189" s="295"/>
      <c r="CD189" s="295"/>
      <c r="CE189" s="295"/>
      <c r="CF189" s="295"/>
      <c r="CG189" s="296"/>
      <c r="CH189" s="200"/>
      <c r="CI189" s="294"/>
      <c r="CJ189" s="295"/>
      <c r="CK189" s="295"/>
      <c r="CL189" s="295"/>
      <c r="CM189" s="295"/>
      <c r="CN189" s="296"/>
      <c r="CO189" s="67"/>
      <c r="CR189" s="213">
        <f>IF(OR(IF(AZ181&lt;&gt;0,IF(AND(YEAR(BU86)&lt;=AZ176,YEAR(CI86)&gt;=AZ176),TRUE,FALSE),TRUE)=FALSE,IF(BG181&lt;&gt;0,IF(AND(YEAR(BU86)&lt;=BG176,YEAR(CI86)&gt;=BG176),TRUE,FALSE),TRUE)=FALSE,IF(BN181&lt;&gt;0,IF(AND(YEAR(BU86)&lt;=BN176,YEAR(CI86)&gt;=BN176),TRUE,FALSE),TRUE)=FALSE,IF(BU181&lt;&gt;0,IF(AND(YEAR(BU86)&lt;=BU176,YEAR(CI86)&gt;=BU176),TRUE,FALSE),TRUE)=FALSE,IF(CB181&lt;&gt;0,IF(AND(YEAR(BU86)&lt;=CB176,YEAR(CI86)&gt;=CB176),TRUE,FALSE),TRUE)=FALSE,IF(CI181&lt;&gt;0,IF(AND(YEAR(BU86)&lt;=CI176,YEAR(CI86)&gt;=CI176),TRUE,FALSE),TRUE)=FALSE,IF(Q189&lt;&gt;0,IF(AND(YEAR(BU86)&lt;=Q184,YEAR(CI86)&gt;=Q184),TRUE,FALSE),TRUE)=FALSE,IF(X189&lt;&gt;0,IF(AND(YEAR(BU86)&lt;=X184,YEAR(CI86)&gt;=X184),TRUE,FALSE),TRUE)=FALSE,IF(AE189&lt;&gt;0,IF(AND(YEAR(BU86)&lt;=AE184,YEAR(CI86)&gt;=AE184),TRUE,FALSE),TRUE)=FALSE,IF(AL189&lt;&gt;0,IF(AND(YEAR(BU86)&lt;=AL184,YEAR(CI86)&gt;=AL184),TRUE,FALSE),TRUE)=FALSE,IF(AS189&lt;&gt;0,IF(AND(YEAR(BU86)&lt;=AS184,YEAR(CI86)&gt;=AS184),TRUE,FALSE),TRUE)=FALSE,IF(AZ189&lt;&gt;0,IF(AND(YEAR(BU86)&lt;=AZ184,YEAR(CI86)&gt;=AZ184),TRUE,FALSE),TRUE)=FALSE,IF(BG189&lt;&gt;0,IF(AND(YEAR(BU86)&lt;=BG184,YEAR(CI86)&gt;=BG184),TRUE,FALSE),TRUE)=FALSE,IF(BN189&lt;&gt;0,IF(AND(YEAR(BU86)&lt;=BN184,YEAR(CI86)&gt;=BN184),TRUE,FALSE),TRUE)=FALSE,IF(BU189&lt;&gt;0,IF(AND(YEAR(BU86)&lt;=BU184,YEAR(CI86)&gt;=BU184),TRUE,FALSE),TRUE)=FALSE,IF(CB189&lt;&gt;0,IF(AND(YEAR(BU86)&lt;=CB184,YEAR(CI86)&gt;=CB184),TRUE,FALSE),TRUE)=FALSE,IF(CI189&lt;&gt;0,IF(AND(YEAR(BU86)&lt;=CI184,YEAR(CI86)&gt;=CI184),TRUE,FALSE),TRUE)=FALSE,IF(Q197&lt;&gt;0,IF(AND(YEAR(BU86)&lt;=Q192,YEAR(CI86)&gt;=Q192),TRUE,FALSE),TRUE)=FALSE,IF(X197&lt;&gt;0,IF(AND(YEAR(BU86)&lt;=X192,YEAR(CI86)&gt;=X192),TRUE,FALSE),TRUE)=FALSE,IF(AE197&lt;&gt;0,IF(AND(YEAR(BU86)&lt;=AE192,YEAR(CI86)&gt;=AE192),TRUE,FALSE),TRUE)=FALSE,IF(AL197&lt;&gt;0,IF(AND(YEAR(BU86)&lt;=AL192,YEAR(CI86)&gt;=AL192),TRUE,FALSE),TRUE)=FALSE,IF(AS197&lt;&gt;0,IF(AND(YEAR(BU86)&lt;=AS192,YEAR(CI86)&gt;=AS192),TRUE,FALSE),TRUE)=FALSE,IF(AZ197&lt;&gt;0,IF(AND(YEAR(BU86)&lt;=AZ192,YEAR(CI86)&gt;=AZ192),TRUE,FALSE),TRUE)=FALSE,IF(BG197&lt;&gt;0,IF(AND(YEAR(BU86)&lt;=BG192,YEAR(CI86)&gt;=BG192),TRUE,FALSE),TRUE)=FALSE,IF(BN197&lt;&gt;0,IF(AND(YEAR(BU86)&lt;=BN192,YEAR(CI86)&gt;=BN192),TRUE,FALSE),TRUE)=FALSE,IF(BU197&lt;&gt;0,IF(AND(YEAR(BU86)&lt;=BU192,YEAR(CI86)&gt;=BU192),TRUE,FALSE),TRUE)=FALSE,IF(CB197&lt;&gt;0,IF(AND(YEAR(BU86)&lt;=CB192,YEAR(CI86)&gt;=CB192),TRUE,FALSE),TRUE)=FALSE),3,1)</f>
        <v>1</v>
      </c>
      <c r="CT189" s="59" t="str">
        <f>IF(BB1&lt;&gt;"Innovatie","20d. Bij de Realisatie?","")</f>
        <v>20d. Bij de Realisatie?</v>
      </c>
    </row>
    <row r="190" spans="2:98" ht="12" thickBot="1" x14ac:dyDescent="0.25">
      <c r="G190" s="64"/>
      <c r="H190" s="65" t="s">
        <v>34</v>
      </c>
      <c r="I190" s="65"/>
      <c r="J190" s="65"/>
      <c r="K190" s="65"/>
      <c r="L190" s="65"/>
      <c r="M190" s="65"/>
      <c r="N190" s="65"/>
      <c r="O190" s="65"/>
      <c r="P190" s="65"/>
      <c r="Q190" s="424">
        <f>SUM(Q186:V189)</f>
        <v>0</v>
      </c>
      <c r="R190" s="337"/>
      <c r="S190" s="337"/>
      <c r="T190" s="337"/>
      <c r="U190" s="337"/>
      <c r="V190" s="425"/>
      <c r="W190" s="102"/>
      <c r="X190" s="424">
        <f>SUM(X186:AC189)</f>
        <v>0</v>
      </c>
      <c r="Y190" s="337"/>
      <c r="Z190" s="337"/>
      <c r="AA190" s="337"/>
      <c r="AB190" s="337"/>
      <c r="AC190" s="425"/>
      <c r="AD190" s="102"/>
      <c r="AE190" s="424">
        <f>SUM(AE186:AJ189)</f>
        <v>0</v>
      </c>
      <c r="AF190" s="337"/>
      <c r="AG190" s="337"/>
      <c r="AH190" s="337"/>
      <c r="AI190" s="337"/>
      <c r="AJ190" s="425"/>
      <c r="AK190" s="198"/>
      <c r="AL190" s="424">
        <f>SUM(AL186:AQ189)</f>
        <v>0</v>
      </c>
      <c r="AM190" s="337"/>
      <c r="AN190" s="337"/>
      <c r="AO190" s="337"/>
      <c r="AP190" s="337"/>
      <c r="AQ190" s="425"/>
      <c r="AR190" s="198"/>
      <c r="AS190" s="424">
        <f>SUM(AS186:AX189)</f>
        <v>0</v>
      </c>
      <c r="AT190" s="337"/>
      <c r="AU190" s="337"/>
      <c r="AV190" s="337"/>
      <c r="AW190" s="337"/>
      <c r="AX190" s="425"/>
      <c r="AY190" s="198"/>
      <c r="AZ190" s="424">
        <f>SUM(AZ186:BE189)</f>
        <v>0</v>
      </c>
      <c r="BA190" s="337"/>
      <c r="BB190" s="337"/>
      <c r="BC190" s="337"/>
      <c r="BD190" s="337"/>
      <c r="BE190" s="425"/>
      <c r="BF190" s="198"/>
      <c r="BG190" s="424">
        <f>SUM(BG186:BL189)</f>
        <v>0</v>
      </c>
      <c r="BH190" s="337"/>
      <c r="BI190" s="337"/>
      <c r="BJ190" s="337"/>
      <c r="BK190" s="337"/>
      <c r="BL190" s="425"/>
      <c r="BM190" s="102"/>
      <c r="BN190" s="424">
        <f>SUM(BN186:BS189)</f>
        <v>0</v>
      </c>
      <c r="BO190" s="337"/>
      <c r="BP190" s="337"/>
      <c r="BQ190" s="337"/>
      <c r="BR190" s="337"/>
      <c r="BS190" s="425"/>
      <c r="BT190" s="198"/>
      <c r="BU190" s="424">
        <f>SUM(BU186:BZ189)</f>
        <v>0</v>
      </c>
      <c r="BV190" s="337"/>
      <c r="BW190" s="337"/>
      <c r="BX190" s="337"/>
      <c r="BY190" s="337"/>
      <c r="BZ190" s="425"/>
      <c r="CA190" s="198"/>
      <c r="CB190" s="424">
        <f>SUM(CB186:CG189)</f>
        <v>0</v>
      </c>
      <c r="CC190" s="337"/>
      <c r="CD190" s="337"/>
      <c r="CE190" s="337"/>
      <c r="CF190" s="337"/>
      <c r="CG190" s="425"/>
      <c r="CH190" s="198"/>
      <c r="CI190" s="424">
        <f>SUM(CI186:CN189)</f>
        <v>0</v>
      </c>
      <c r="CJ190" s="337"/>
      <c r="CK190" s="337"/>
      <c r="CL190" s="337"/>
      <c r="CM190" s="337"/>
      <c r="CN190" s="425"/>
      <c r="CO190" s="67"/>
    </row>
    <row r="191" spans="2:98" ht="12" thickTop="1" x14ac:dyDescent="0.2">
      <c r="G191" s="64"/>
      <c r="H191" s="65"/>
      <c r="I191" s="65"/>
      <c r="J191" s="65"/>
      <c r="K191" s="65"/>
      <c r="L191" s="65"/>
      <c r="M191" s="65"/>
      <c r="N191" s="65"/>
      <c r="O191" s="65"/>
      <c r="P191" s="65"/>
      <c r="Q191" s="86"/>
      <c r="R191" s="86"/>
      <c r="S191" s="86"/>
      <c r="T191" s="86"/>
      <c r="U191" s="86"/>
      <c r="V191" s="86"/>
      <c r="W191" s="86"/>
      <c r="X191" s="86"/>
      <c r="Y191" s="86"/>
      <c r="Z191" s="86"/>
      <c r="AA191" s="86"/>
      <c r="AB191" s="86"/>
      <c r="AC191" s="86"/>
      <c r="AD191" s="86"/>
      <c r="AE191" s="86"/>
      <c r="AF191" s="86"/>
      <c r="AG191" s="86"/>
      <c r="AH191" s="86"/>
      <c r="AI191" s="86"/>
      <c r="AJ191" s="86"/>
      <c r="AK191" s="86"/>
      <c r="AL191" s="86"/>
      <c r="AM191" s="86"/>
      <c r="AN191" s="86"/>
      <c r="AO191" s="86"/>
      <c r="AP191" s="86"/>
      <c r="AQ191" s="86"/>
      <c r="AR191" s="86"/>
      <c r="AS191" s="86"/>
      <c r="AT191" s="86"/>
      <c r="AU191" s="86"/>
      <c r="AV191" s="86"/>
      <c r="AW191" s="86"/>
      <c r="AX191" s="86"/>
      <c r="AY191" s="86"/>
      <c r="AZ191" s="86"/>
      <c r="BA191" s="86"/>
      <c r="BB191" s="86"/>
      <c r="BC191" s="86"/>
      <c r="BD191" s="86"/>
      <c r="BE191" s="86"/>
      <c r="BF191" s="86"/>
      <c r="BG191" s="86"/>
      <c r="BH191" s="86"/>
      <c r="BI191" s="86"/>
      <c r="BJ191" s="86"/>
      <c r="BK191" s="86"/>
      <c r="BL191" s="86"/>
      <c r="BM191" s="86"/>
      <c r="BN191" s="86"/>
      <c r="BO191" s="86"/>
      <c r="BP191" s="86"/>
      <c r="BQ191" s="86"/>
      <c r="BR191" s="86"/>
      <c r="BS191" s="86"/>
      <c r="BT191" s="86"/>
      <c r="BU191" s="86"/>
      <c r="BV191" s="86"/>
      <c r="BW191" s="86"/>
      <c r="BX191" s="86"/>
      <c r="BY191" s="86"/>
      <c r="BZ191" s="86"/>
      <c r="CA191" s="86"/>
      <c r="CB191" s="86"/>
      <c r="CC191" s="86"/>
      <c r="CD191" s="86"/>
      <c r="CE191" s="86"/>
      <c r="CF191" s="86"/>
      <c r="CG191" s="86"/>
      <c r="CH191" s="86"/>
      <c r="CI191" s="86"/>
      <c r="CJ191" s="86"/>
      <c r="CK191" s="86"/>
      <c r="CL191" s="86"/>
      <c r="CM191" s="86"/>
      <c r="CN191" s="86"/>
      <c r="CO191" s="67"/>
      <c r="CR191" s="213">
        <f>IF(AND(MAX(AZ178:CN178,Q186:CN186,Q194:CG194)&lt;=40000000,MAX(AZ179:CN179,Q187:CN187,Q195:CG195)&lt;=40000000,MAX(AZ180:CN180,Q188:CN188,Q196:CG196)&lt;=40000000,MAX(AZ181:CN181,Q189:CN189,Q197:CG197)&lt;=40000000),1,3)</f>
        <v>1</v>
      </c>
      <c r="CT191" s="59" t="s">
        <v>346</v>
      </c>
    </row>
    <row r="192" spans="2:98" x14ac:dyDescent="0.2">
      <c r="G192" s="64"/>
      <c r="H192" s="65"/>
      <c r="I192" s="65"/>
      <c r="J192" s="65"/>
      <c r="K192" s="65"/>
      <c r="L192" s="65"/>
      <c r="M192" s="65"/>
      <c r="N192" s="65"/>
      <c r="O192" s="65"/>
      <c r="P192" s="65"/>
      <c r="Q192" s="418">
        <f>CI184+1</f>
        <v>2041</v>
      </c>
      <c r="R192" s="418"/>
      <c r="S192" s="418"/>
      <c r="T192" s="418"/>
      <c r="U192" s="418"/>
      <c r="V192" s="418"/>
      <c r="W192" s="103"/>
      <c r="X192" s="418">
        <f>Q192+1</f>
        <v>2042</v>
      </c>
      <c r="Y192" s="418"/>
      <c r="Z192" s="418"/>
      <c r="AA192" s="418"/>
      <c r="AB192" s="418"/>
      <c r="AC192" s="418"/>
      <c r="AD192" s="103"/>
      <c r="AE192" s="418">
        <f>X192+1</f>
        <v>2043</v>
      </c>
      <c r="AF192" s="418"/>
      <c r="AG192" s="418"/>
      <c r="AH192" s="418"/>
      <c r="AI192" s="418"/>
      <c r="AJ192" s="418"/>
      <c r="AK192" s="103"/>
      <c r="AL192" s="418">
        <f>AE192+1</f>
        <v>2044</v>
      </c>
      <c r="AM192" s="418"/>
      <c r="AN192" s="418"/>
      <c r="AO192" s="418"/>
      <c r="AP192" s="418"/>
      <c r="AQ192" s="418"/>
      <c r="AR192" s="103"/>
      <c r="AS192" s="418">
        <f>AL192+1</f>
        <v>2045</v>
      </c>
      <c r="AT192" s="418"/>
      <c r="AU192" s="418"/>
      <c r="AV192" s="418"/>
      <c r="AW192" s="418"/>
      <c r="AX192" s="418"/>
      <c r="AY192" s="103"/>
      <c r="AZ192" s="418">
        <f>AS192+1</f>
        <v>2046</v>
      </c>
      <c r="BA192" s="418"/>
      <c r="BB192" s="418"/>
      <c r="BC192" s="418"/>
      <c r="BD192" s="418"/>
      <c r="BE192" s="418"/>
      <c r="BF192" s="103"/>
      <c r="BG192" s="418">
        <f>AZ192+1</f>
        <v>2047</v>
      </c>
      <c r="BH192" s="418"/>
      <c r="BI192" s="418"/>
      <c r="BJ192" s="418"/>
      <c r="BK192" s="418"/>
      <c r="BL192" s="418"/>
      <c r="BM192" s="103"/>
      <c r="BN192" s="418">
        <f>BG192+1</f>
        <v>2048</v>
      </c>
      <c r="BO192" s="418"/>
      <c r="BP192" s="418"/>
      <c r="BQ192" s="418"/>
      <c r="BR192" s="418"/>
      <c r="BS192" s="418"/>
      <c r="BT192" s="103"/>
      <c r="BU192" s="418">
        <f>BN192+1</f>
        <v>2049</v>
      </c>
      <c r="BV192" s="418"/>
      <c r="BW192" s="418"/>
      <c r="BX192" s="418"/>
      <c r="BY192" s="418"/>
      <c r="BZ192" s="418"/>
      <c r="CA192" s="103"/>
      <c r="CB192" s="418">
        <f>BU192+1</f>
        <v>2050</v>
      </c>
      <c r="CC192" s="418"/>
      <c r="CD192" s="418"/>
      <c r="CE192" s="418"/>
      <c r="CF192" s="418"/>
      <c r="CG192" s="418"/>
      <c r="CH192" s="103"/>
      <c r="CI192" s="418" t="s">
        <v>371</v>
      </c>
      <c r="CJ192" s="418"/>
      <c r="CK192" s="418"/>
      <c r="CL192" s="418"/>
      <c r="CM192" s="418"/>
      <c r="CN192" s="418"/>
      <c r="CO192" s="67"/>
    </row>
    <row r="193" spans="7:98" x14ac:dyDescent="0.2">
      <c r="G193" s="64"/>
      <c r="H193" s="65"/>
      <c r="I193" s="65"/>
      <c r="J193" s="65"/>
      <c r="K193" s="65"/>
      <c r="L193" s="65"/>
      <c r="M193" s="65"/>
      <c r="N193" s="65"/>
      <c r="O193" s="65"/>
      <c r="P193" s="65"/>
      <c r="Q193" s="86"/>
      <c r="R193" s="86"/>
      <c r="S193" s="86"/>
      <c r="T193" s="86"/>
      <c r="U193" s="86"/>
      <c r="V193" s="86"/>
      <c r="W193" s="86"/>
      <c r="X193" s="86"/>
      <c r="Y193" s="86"/>
      <c r="Z193" s="86"/>
      <c r="AA193" s="86"/>
      <c r="AB193" s="86"/>
      <c r="AC193" s="86"/>
      <c r="AD193" s="86"/>
      <c r="AE193" s="86"/>
      <c r="AF193" s="86"/>
      <c r="AG193" s="86"/>
      <c r="AH193" s="86"/>
      <c r="AI193" s="86"/>
      <c r="AJ193" s="86"/>
      <c r="AK193" s="86"/>
      <c r="AL193" s="86"/>
      <c r="AM193" s="86"/>
      <c r="AN193" s="86"/>
      <c r="AO193" s="86"/>
      <c r="AP193" s="86"/>
      <c r="AQ193" s="86"/>
      <c r="AR193" s="86"/>
      <c r="AS193" s="86"/>
      <c r="AT193" s="86"/>
      <c r="AU193" s="86"/>
      <c r="AV193" s="86"/>
      <c r="AW193" s="86"/>
      <c r="AX193" s="86"/>
      <c r="AY193" s="86"/>
      <c r="AZ193" s="86"/>
      <c r="BA193" s="86"/>
      <c r="BB193" s="86"/>
      <c r="BC193" s="86"/>
      <c r="BD193" s="86"/>
      <c r="BE193" s="86"/>
      <c r="BF193" s="86"/>
      <c r="BG193" s="86"/>
      <c r="BH193" s="86"/>
      <c r="BI193" s="86"/>
      <c r="BJ193" s="86"/>
      <c r="BK193" s="86"/>
      <c r="BL193" s="86"/>
      <c r="BM193" s="86"/>
      <c r="BN193" s="86"/>
      <c r="BO193" s="86"/>
      <c r="BP193" s="86"/>
      <c r="BQ193" s="86"/>
      <c r="BR193" s="86"/>
      <c r="BS193" s="86"/>
      <c r="BT193" s="86"/>
      <c r="BU193" s="86"/>
      <c r="BV193" s="86"/>
      <c r="BW193" s="86"/>
      <c r="BX193" s="86"/>
      <c r="BY193" s="86"/>
      <c r="BZ193" s="86"/>
      <c r="CA193" s="86"/>
      <c r="CB193" s="86"/>
      <c r="CC193" s="86"/>
      <c r="CD193" s="86"/>
      <c r="CE193" s="86"/>
      <c r="CF193" s="86"/>
      <c r="CG193" s="86"/>
      <c r="CH193" s="86"/>
      <c r="CI193" s="86"/>
      <c r="CJ193" s="86"/>
      <c r="CK193" s="86"/>
      <c r="CL193" s="86"/>
      <c r="CM193" s="86"/>
      <c r="CN193" s="86"/>
      <c r="CO193" s="67"/>
      <c r="CT193" s="59" t="s">
        <v>300</v>
      </c>
    </row>
    <row r="194" spans="7:98" x14ac:dyDescent="0.2">
      <c r="G194" s="64"/>
      <c r="H194" s="65" t="str">
        <f>IF($BB$1="innovatie","Innovatie",IF($BB$1="MIRT","MIRT",IF($BB$1="RIVIERVERRUIMING","Rivierverruiming",IF($BB$1="ALGEMEEN","Algemeen",IF(LEFT($AB$7,5)="P1138","Kasreeks","Voorverkenning")))))</f>
        <v>Voorverkenning</v>
      </c>
      <c r="I194" s="65"/>
      <c r="J194" s="65"/>
      <c r="K194" s="65"/>
      <c r="L194" s="65"/>
      <c r="M194" s="65"/>
      <c r="N194" s="65"/>
      <c r="O194" s="65"/>
      <c r="P194" s="65"/>
      <c r="Q194" s="312"/>
      <c r="R194" s="313"/>
      <c r="S194" s="313"/>
      <c r="T194" s="313"/>
      <c r="U194" s="313"/>
      <c r="V194" s="314"/>
      <c r="W194" s="86"/>
      <c r="X194" s="312"/>
      <c r="Y194" s="313"/>
      <c r="Z194" s="313"/>
      <c r="AA194" s="313"/>
      <c r="AB194" s="313"/>
      <c r="AC194" s="314"/>
      <c r="AD194" s="86"/>
      <c r="AE194" s="312"/>
      <c r="AF194" s="313"/>
      <c r="AG194" s="313"/>
      <c r="AH194" s="313"/>
      <c r="AI194" s="313"/>
      <c r="AJ194" s="314"/>
      <c r="AK194" s="200"/>
      <c r="AL194" s="312"/>
      <c r="AM194" s="313"/>
      <c r="AN194" s="313"/>
      <c r="AO194" s="313"/>
      <c r="AP194" s="313"/>
      <c r="AQ194" s="314"/>
      <c r="AR194" s="200"/>
      <c r="AS194" s="312"/>
      <c r="AT194" s="313"/>
      <c r="AU194" s="313"/>
      <c r="AV194" s="313"/>
      <c r="AW194" s="313"/>
      <c r="AX194" s="314"/>
      <c r="AY194" s="200"/>
      <c r="AZ194" s="312"/>
      <c r="BA194" s="313"/>
      <c r="BB194" s="313"/>
      <c r="BC194" s="313"/>
      <c r="BD194" s="313"/>
      <c r="BE194" s="314"/>
      <c r="BF194" s="200"/>
      <c r="BG194" s="312"/>
      <c r="BH194" s="313"/>
      <c r="BI194" s="313"/>
      <c r="BJ194" s="313"/>
      <c r="BK194" s="313"/>
      <c r="BL194" s="314"/>
      <c r="BM194" s="86"/>
      <c r="BN194" s="312"/>
      <c r="BO194" s="313"/>
      <c r="BP194" s="313"/>
      <c r="BQ194" s="313"/>
      <c r="BR194" s="313"/>
      <c r="BS194" s="314"/>
      <c r="BT194" s="200"/>
      <c r="BU194" s="312"/>
      <c r="BV194" s="313"/>
      <c r="BW194" s="313"/>
      <c r="BX194" s="313"/>
      <c r="BY194" s="313"/>
      <c r="BZ194" s="314"/>
      <c r="CA194" s="200"/>
      <c r="CB194" s="312"/>
      <c r="CC194" s="313"/>
      <c r="CD194" s="313"/>
      <c r="CE194" s="313"/>
      <c r="CF194" s="313"/>
      <c r="CG194" s="314"/>
      <c r="CH194" s="200"/>
      <c r="CI194" s="372">
        <f>SUM(Q178:CN178)+SUM(Q186:CN186)+SUM(Q194:CG194)</f>
        <v>0</v>
      </c>
      <c r="CJ194" s="373"/>
      <c r="CK194" s="373"/>
      <c r="CL194" s="373"/>
      <c r="CM194" s="373"/>
      <c r="CN194" s="374"/>
      <c r="CO194" s="67"/>
      <c r="CR194" s="229" t="str">
        <f>IF(BG127&lt;&gt;0,IF((YEAR(AL86)-YEAR(AE86)+1-IF(MONTH(AE86)&gt;=10,1,0))=(COUNTIFS(AZ178:CN178,"&gt;"&amp;((BG127/(YEAR(AL86)-YEAR(AE86)+1-IF(MONTH(AE86)&gt;=10,1,0)))-10),AZ178:CN178,"&lt;"&amp;((BG127/(YEAR(AL86)-YEAR(AE86)+1-IF(MONTH(AE86)&gt;=10,1,0)))+10)))+(COUNTIFS(Q186:CN186,"&gt;"&amp;((BG127/(YEAR(AL86)-YEAR(AE86)+1-IF(MONTH(AE86)&gt;=10,1,0)))-10),Q186:CN186,"&lt;"&amp;((BG127/(YEAR(AL86)-YEAR(AE86)+1-IF(MONTH(AE86)&gt;=10,1,0)))+10)))+(COUNTIFS(Q194:CG194,"&gt;"&amp;((BG127/(YEAR(AL86)-YEAR(AE86)+1-IF(MONTH(AE86)&gt;=10,1,0)))-10),Q194:CG194,"&lt;"&amp;((BG127/(YEAR(AL86)-YEAR(AE86)+1-IF(MONTH(AE86)&gt;=10,1,0)))+10))),1,3),"")</f>
        <v/>
      </c>
      <c r="CT194" s="59" t="str">
        <f>IF(BB1&lt;&gt;"Innovatie","22a. Bij de Voorverkenning?","22a. Bij de Innovatie?")</f>
        <v>22a. Bij de Voorverkenning?</v>
      </c>
    </row>
    <row r="195" spans="7:98" x14ac:dyDescent="0.2">
      <c r="G195" s="64"/>
      <c r="H195" s="65" t="s">
        <v>0</v>
      </c>
      <c r="I195" s="65"/>
      <c r="J195" s="65"/>
      <c r="K195" s="65"/>
      <c r="L195" s="65"/>
      <c r="M195" s="65"/>
      <c r="N195" s="65"/>
      <c r="O195" s="65"/>
      <c r="P195" s="65"/>
      <c r="Q195" s="291"/>
      <c r="R195" s="292"/>
      <c r="S195" s="292"/>
      <c r="T195" s="292"/>
      <c r="U195" s="292"/>
      <c r="V195" s="293"/>
      <c r="W195" s="86"/>
      <c r="X195" s="291"/>
      <c r="Y195" s="292"/>
      <c r="Z195" s="292"/>
      <c r="AA195" s="292"/>
      <c r="AB195" s="292"/>
      <c r="AC195" s="293"/>
      <c r="AD195" s="86"/>
      <c r="AE195" s="291"/>
      <c r="AF195" s="292"/>
      <c r="AG195" s="292"/>
      <c r="AH195" s="292"/>
      <c r="AI195" s="292"/>
      <c r="AJ195" s="293"/>
      <c r="AK195" s="200"/>
      <c r="AL195" s="291"/>
      <c r="AM195" s="292"/>
      <c r="AN195" s="292"/>
      <c r="AO195" s="292"/>
      <c r="AP195" s="292"/>
      <c r="AQ195" s="293"/>
      <c r="AR195" s="200"/>
      <c r="AS195" s="291"/>
      <c r="AT195" s="292"/>
      <c r="AU195" s="292"/>
      <c r="AV195" s="292"/>
      <c r="AW195" s="292"/>
      <c r="AX195" s="293"/>
      <c r="AY195" s="200"/>
      <c r="AZ195" s="291"/>
      <c r="BA195" s="292"/>
      <c r="BB195" s="292"/>
      <c r="BC195" s="292"/>
      <c r="BD195" s="292"/>
      <c r="BE195" s="293"/>
      <c r="BF195" s="200"/>
      <c r="BG195" s="291"/>
      <c r="BH195" s="292"/>
      <c r="BI195" s="292"/>
      <c r="BJ195" s="292"/>
      <c r="BK195" s="292"/>
      <c r="BL195" s="293"/>
      <c r="BM195" s="86"/>
      <c r="BN195" s="291"/>
      <c r="BO195" s="292"/>
      <c r="BP195" s="292"/>
      <c r="BQ195" s="292"/>
      <c r="BR195" s="292"/>
      <c r="BS195" s="293"/>
      <c r="BT195" s="200"/>
      <c r="BU195" s="291"/>
      <c r="BV195" s="292"/>
      <c r="BW195" s="292"/>
      <c r="BX195" s="292"/>
      <c r="BY195" s="292"/>
      <c r="BZ195" s="293"/>
      <c r="CA195" s="200"/>
      <c r="CB195" s="291"/>
      <c r="CC195" s="292"/>
      <c r="CD195" s="292"/>
      <c r="CE195" s="292"/>
      <c r="CF195" s="292"/>
      <c r="CG195" s="293"/>
      <c r="CH195" s="200"/>
      <c r="CI195" s="297">
        <f>SUM(Q179:CN179)+SUM(Q187:CN187)+SUM(Q195:CG195)</f>
        <v>0</v>
      </c>
      <c r="CJ195" s="298"/>
      <c r="CK195" s="298"/>
      <c r="CL195" s="298"/>
      <c r="CM195" s="298"/>
      <c r="CN195" s="299"/>
      <c r="CO195" s="67"/>
      <c r="CR195" s="229" t="str">
        <f>IF(BN127&lt;&gt;0,IF((YEAR(AZ86)-YEAR(AS86)+1-IF(MONTH(AS86)&gt;=10,1,0))=(COUNTIFS(AZ179:CN179,"&gt;"&amp;((BN127/(YEAR(AZ86)-YEAR(AS86)+1-IF(MONTH(AS86)&gt;=10,1,0)))-10),AZ179:CN179,"&lt;"&amp;((BN127/(YEAR(AZ86)-YEAR(AS86)+1-IF(MONTH(AS86)&gt;=10,1,0)))+10)))+(COUNTIFS(Q187:CN187,"&gt;"&amp;((BN127/(YEAR(AZ86)-YEAR(AS86)+1-IF(MONTH(AS86)&gt;=10,1,0)))-10),Q187:CN187,"&lt;"&amp;((BN127/(YEAR(AZ86)-YEAR(AS86)+1-IF(MONTH(AS86)&gt;=10,1,0)))+10)))+(COUNTIFS(Q195:CG195,"&gt;"&amp;((BN127/(YEAR(AZ86)-YEAR(AS86)+1-IF(MONTH(AS86)&gt;=10,1,0)))-10),Q195:CG195,"&lt;"&amp;((BN127/(YEAR(AZ86)-YEAR(AS86)+1-IF(MONTH(AS86)&gt;=10,1,0)))+10))),1,3),"")</f>
        <v/>
      </c>
      <c r="CT195" s="59" t="str">
        <f>IF(BB1&lt;&gt;"Innovatie","22b. Bij de Verkenning?","")</f>
        <v>22b. Bij de Verkenning?</v>
      </c>
    </row>
    <row r="196" spans="7:98" x14ac:dyDescent="0.2">
      <c r="G196" s="64"/>
      <c r="H196" s="65" t="s">
        <v>1</v>
      </c>
      <c r="I196" s="65"/>
      <c r="J196" s="65"/>
      <c r="K196" s="65"/>
      <c r="L196" s="65"/>
      <c r="M196" s="65"/>
      <c r="N196" s="65"/>
      <c r="O196" s="65"/>
      <c r="P196" s="65"/>
      <c r="Q196" s="291"/>
      <c r="R196" s="292"/>
      <c r="S196" s="292"/>
      <c r="T196" s="292"/>
      <c r="U196" s="292"/>
      <c r="V196" s="293"/>
      <c r="W196" s="86"/>
      <c r="X196" s="291"/>
      <c r="Y196" s="292"/>
      <c r="Z196" s="292"/>
      <c r="AA196" s="292"/>
      <c r="AB196" s="292"/>
      <c r="AC196" s="293"/>
      <c r="AD196" s="86"/>
      <c r="AE196" s="291"/>
      <c r="AF196" s="292"/>
      <c r="AG196" s="292"/>
      <c r="AH196" s="292"/>
      <c r="AI196" s="292"/>
      <c r="AJ196" s="293"/>
      <c r="AK196" s="200"/>
      <c r="AL196" s="291"/>
      <c r="AM196" s="292"/>
      <c r="AN196" s="292"/>
      <c r="AO196" s="292"/>
      <c r="AP196" s="292"/>
      <c r="AQ196" s="293"/>
      <c r="AR196" s="200"/>
      <c r="AS196" s="291"/>
      <c r="AT196" s="292"/>
      <c r="AU196" s="292"/>
      <c r="AV196" s="292"/>
      <c r="AW196" s="292"/>
      <c r="AX196" s="293"/>
      <c r="AY196" s="200"/>
      <c r="AZ196" s="291"/>
      <c r="BA196" s="292"/>
      <c r="BB196" s="292"/>
      <c r="BC196" s="292"/>
      <c r="BD196" s="292"/>
      <c r="BE196" s="293"/>
      <c r="BF196" s="200"/>
      <c r="BG196" s="291"/>
      <c r="BH196" s="292"/>
      <c r="BI196" s="292"/>
      <c r="BJ196" s="292"/>
      <c r="BK196" s="292"/>
      <c r="BL196" s="293"/>
      <c r="BM196" s="86"/>
      <c r="BN196" s="291"/>
      <c r="BO196" s="292"/>
      <c r="BP196" s="292"/>
      <c r="BQ196" s="292"/>
      <c r="BR196" s="292"/>
      <c r="BS196" s="293"/>
      <c r="BT196" s="200"/>
      <c r="BU196" s="291"/>
      <c r="BV196" s="292"/>
      <c r="BW196" s="292"/>
      <c r="BX196" s="292"/>
      <c r="BY196" s="292"/>
      <c r="BZ196" s="293"/>
      <c r="CA196" s="200"/>
      <c r="CB196" s="291"/>
      <c r="CC196" s="292"/>
      <c r="CD196" s="292"/>
      <c r="CE196" s="292"/>
      <c r="CF196" s="292"/>
      <c r="CG196" s="293"/>
      <c r="CH196" s="200"/>
      <c r="CI196" s="297">
        <f>SUM(Q180:CN180)+SUM(Q188:CN188)+SUM(Q196:CG196)</f>
        <v>0</v>
      </c>
      <c r="CJ196" s="298"/>
      <c r="CK196" s="298"/>
      <c r="CL196" s="298"/>
      <c r="CM196" s="298"/>
      <c r="CN196" s="299"/>
      <c r="CO196" s="67"/>
      <c r="CR196" s="229" t="str">
        <f>IF(BU127&lt;&gt;0,IF((YEAR(BN86)-YEAR(BG86)+1-IF(MONTH(BG86)&gt;=10,1,0))=(COUNTIFS(AZ180:CN180,"&gt;"&amp;((BU127/(YEAR(BN86)-YEAR(BG86)+1-IF(MONTH(BG86)&gt;=10,1,0)))-10),AZ180:CN180,"&lt;"&amp;((BU127/(YEAR(BN86)-YEAR(BG86)+1-IF(MONTH(BG86)&gt;=10,1,0)))+10)))+(COUNTIFS(Q188:CN188,"&gt;"&amp;((BU127/(YEAR(BN86)-YEAR(BG86)+1-IF(MONTH(BG86)&gt;=10,1,0)))-10),Q188:CN188,"&lt;"&amp;((BU127/(YEAR(BN86)-YEAR(BG86)+1-IF(MONTH(BG86)&gt;=10,1,0)))+10)))+(COUNTIFS(Q196:CG196,"&gt;"&amp;((BU127/(YEAR(BN86)-YEAR(BG86)+1-IF(MONTH(BG86)&gt;=10,1,0)))-10),Q196:CG196,"&lt;"&amp;((BU127/(YEAR(BN86)-YEAR(BG86)+1-IF(MONTH(BG86)&gt;=10,1,0)))+10))),1,3),"")</f>
        <v/>
      </c>
      <c r="CT196" s="59" t="str">
        <f>IF(BB1&lt;&gt;"Innovatie","22c. Bij de Planuitwerking?","")</f>
        <v>22c. Bij de Planuitwerking?</v>
      </c>
    </row>
    <row r="197" spans="7:98" x14ac:dyDescent="0.2">
      <c r="G197" s="64"/>
      <c r="H197" s="65" t="s">
        <v>128</v>
      </c>
      <c r="I197" s="65"/>
      <c r="J197" s="65"/>
      <c r="K197" s="65"/>
      <c r="L197" s="65"/>
      <c r="M197" s="65"/>
      <c r="N197" s="65"/>
      <c r="O197" s="65"/>
      <c r="P197" s="65"/>
      <c r="Q197" s="294"/>
      <c r="R197" s="295"/>
      <c r="S197" s="295"/>
      <c r="T197" s="295"/>
      <c r="U197" s="295"/>
      <c r="V197" s="296"/>
      <c r="W197" s="86"/>
      <c r="X197" s="294"/>
      <c r="Y197" s="295"/>
      <c r="Z197" s="295"/>
      <c r="AA197" s="295"/>
      <c r="AB197" s="295"/>
      <c r="AC197" s="296"/>
      <c r="AD197" s="86"/>
      <c r="AE197" s="294"/>
      <c r="AF197" s="295"/>
      <c r="AG197" s="295"/>
      <c r="AH197" s="295"/>
      <c r="AI197" s="295"/>
      <c r="AJ197" s="296"/>
      <c r="AK197" s="200"/>
      <c r="AL197" s="294"/>
      <c r="AM197" s="295"/>
      <c r="AN197" s="295"/>
      <c r="AO197" s="295"/>
      <c r="AP197" s="295"/>
      <c r="AQ197" s="296"/>
      <c r="AR197" s="200"/>
      <c r="AS197" s="294"/>
      <c r="AT197" s="295"/>
      <c r="AU197" s="295"/>
      <c r="AV197" s="295"/>
      <c r="AW197" s="295"/>
      <c r="AX197" s="296"/>
      <c r="AY197" s="200"/>
      <c r="AZ197" s="294"/>
      <c r="BA197" s="295"/>
      <c r="BB197" s="295"/>
      <c r="BC197" s="295"/>
      <c r="BD197" s="295"/>
      <c r="BE197" s="296"/>
      <c r="BF197" s="200"/>
      <c r="BG197" s="294"/>
      <c r="BH197" s="295"/>
      <c r="BI197" s="295"/>
      <c r="BJ197" s="295"/>
      <c r="BK197" s="295"/>
      <c r="BL197" s="296"/>
      <c r="BM197" s="86"/>
      <c r="BN197" s="294"/>
      <c r="BO197" s="295"/>
      <c r="BP197" s="295"/>
      <c r="BQ197" s="295"/>
      <c r="BR197" s="295"/>
      <c r="BS197" s="296"/>
      <c r="BT197" s="200"/>
      <c r="BU197" s="294"/>
      <c r="BV197" s="295"/>
      <c r="BW197" s="295"/>
      <c r="BX197" s="295"/>
      <c r="BY197" s="295"/>
      <c r="BZ197" s="296"/>
      <c r="CA197" s="200"/>
      <c r="CB197" s="294"/>
      <c r="CC197" s="295"/>
      <c r="CD197" s="295"/>
      <c r="CE197" s="295"/>
      <c r="CF197" s="295"/>
      <c r="CG197" s="296"/>
      <c r="CH197" s="200"/>
      <c r="CI197" s="315">
        <f>SUM(Q181:CN181)+SUM(Q189:CN189)+SUM(Q197:CG197)</f>
        <v>0</v>
      </c>
      <c r="CJ197" s="316"/>
      <c r="CK197" s="316"/>
      <c r="CL197" s="316"/>
      <c r="CM197" s="316"/>
      <c r="CN197" s="317"/>
      <c r="CO197" s="67"/>
      <c r="CR197" s="229" t="str">
        <f>IF(CB127&lt;&gt;0,IF((YEAR(CI86)-YEAR(BU86)+1-IF(MONTH(BU86)&gt;=10,1,0))=(COUNTIFS(AZ181:CN181,"&gt;"&amp;((CB127/(YEAR(CI86)-YEAR(BU86)+1-IF(MONTH(BU86)&gt;=10,1,0)))-10),AZ181:CN181,"&lt;"&amp;((CB127/(YEAR(CI86)-YEAR(BU86)+1-IF(MONTH(BU86)&gt;=10,1,0)))+10)))+(COUNTIFS(Q189:CN189,"&gt;"&amp;((CB127/(YEAR(CI86)-YEAR(BU86)+1-IF(MONTH(BU86)&gt;=10,1,0)))-10),Q189:CN189,"&lt;"&amp;((CB127/(YEAR(CI86)-YEAR(BU86)+1-IF(MONTH(BU86)&gt;=10,1,0)))+10)))+(COUNTIFS(Q197:CG197,"&gt;"&amp;((CB127/(YEAR(CI86)-YEAR(BU86)+1-IF(MONTH(BU86)&gt;=10,1,0)))-10),Q197:CG197,"&lt;"&amp;((CB127/(YEAR(CI86)-YEAR(BU86)+1-IF(MONTH(BU86)&gt;=10,1,0)))+10))),1,3),"")</f>
        <v/>
      </c>
      <c r="CT197" s="59" t="str">
        <f>IF(BB1&lt;&gt;"Innovatie","22d. Bij de Realisatie?","")</f>
        <v>22d. Bij de Realisatie?</v>
      </c>
    </row>
    <row r="198" spans="7:98" ht="12" thickBot="1" x14ac:dyDescent="0.25">
      <c r="G198" s="64"/>
      <c r="H198" s="65" t="s">
        <v>34</v>
      </c>
      <c r="I198" s="65"/>
      <c r="J198" s="65"/>
      <c r="K198" s="65"/>
      <c r="L198" s="65"/>
      <c r="M198" s="65"/>
      <c r="N198" s="65"/>
      <c r="O198" s="65"/>
      <c r="P198" s="65"/>
      <c r="Q198" s="424">
        <f>SUM(Q194:V197)</f>
        <v>0</v>
      </c>
      <c r="R198" s="337"/>
      <c r="S198" s="337"/>
      <c r="T198" s="337"/>
      <c r="U198" s="337"/>
      <c r="V198" s="425"/>
      <c r="W198" s="102"/>
      <c r="X198" s="424">
        <f>SUM(X194:AC197)</f>
        <v>0</v>
      </c>
      <c r="Y198" s="337"/>
      <c r="Z198" s="337"/>
      <c r="AA198" s="337"/>
      <c r="AB198" s="337"/>
      <c r="AC198" s="425"/>
      <c r="AD198" s="102"/>
      <c r="AE198" s="424">
        <f>SUM(AE194:AJ197)</f>
        <v>0</v>
      </c>
      <c r="AF198" s="337"/>
      <c r="AG198" s="337"/>
      <c r="AH198" s="337"/>
      <c r="AI198" s="337"/>
      <c r="AJ198" s="425"/>
      <c r="AK198" s="198"/>
      <c r="AL198" s="424">
        <f>SUM(AL194:AQ197)</f>
        <v>0</v>
      </c>
      <c r="AM198" s="337"/>
      <c r="AN198" s="337"/>
      <c r="AO198" s="337"/>
      <c r="AP198" s="337"/>
      <c r="AQ198" s="425"/>
      <c r="AR198" s="198"/>
      <c r="AS198" s="424">
        <f>SUM(AS194:AX197)</f>
        <v>0</v>
      </c>
      <c r="AT198" s="337"/>
      <c r="AU198" s="337"/>
      <c r="AV198" s="337"/>
      <c r="AW198" s="337"/>
      <c r="AX198" s="425"/>
      <c r="AY198" s="198"/>
      <c r="AZ198" s="424">
        <f>SUM(AZ194:BE197)</f>
        <v>0</v>
      </c>
      <c r="BA198" s="337"/>
      <c r="BB198" s="337"/>
      <c r="BC198" s="337"/>
      <c r="BD198" s="337"/>
      <c r="BE198" s="425"/>
      <c r="BF198" s="198"/>
      <c r="BG198" s="424">
        <f>SUM(BG194:BL197)</f>
        <v>0</v>
      </c>
      <c r="BH198" s="337"/>
      <c r="BI198" s="337"/>
      <c r="BJ198" s="337"/>
      <c r="BK198" s="337"/>
      <c r="BL198" s="425"/>
      <c r="BM198" s="102"/>
      <c r="BN198" s="424">
        <f>SUM(BN194:BS197)</f>
        <v>0</v>
      </c>
      <c r="BO198" s="337"/>
      <c r="BP198" s="337"/>
      <c r="BQ198" s="337"/>
      <c r="BR198" s="337"/>
      <c r="BS198" s="425"/>
      <c r="BT198" s="198"/>
      <c r="BU198" s="424">
        <f>SUM(BU194:BZ197)</f>
        <v>0</v>
      </c>
      <c r="BV198" s="337"/>
      <c r="BW198" s="337"/>
      <c r="BX198" s="337"/>
      <c r="BY198" s="337"/>
      <c r="BZ198" s="425"/>
      <c r="CA198" s="198"/>
      <c r="CB198" s="424">
        <f>SUM(CB194:CG197)</f>
        <v>0</v>
      </c>
      <c r="CC198" s="337"/>
      <c r="CD198" s="337"/>
      <c r="CE198" s="337"/>
      <c r="CF198" s="337"/>
      <c r="CG198" s="425"/>
      <c r="CH198" s="198"/>
      <c r="CI198" s="424">
        <f>SUM(CI194:CN197)</f>
        <v>0</v>
      </c>
      <c r="CJ198" s="337"/>
      <c r="CK198" s="337"/>
      <c r="CL198" s="337"/>
      <c r="CM198" s="337"/>
      <c r="CN198" s="425"/>
      <c r="CO198" s="67"/>
    </row>
    <row r="199" spans="7:98" ht="12" customHeight="1" thickTop="1" x14ac:dyDescent="0.2">
      <c r="G199" s="64"/>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c r="AW199" s="65"/>
      <c r="AX199" s="65"/>
      <c r="AY199" s="65"/>
      <c r="AZ199" s="65"/>
      <c r="BA199" s="65"/>
      <c r="BB199" s="65"/>
      <c r="BC199" s="65"/>
      <c r="BD199" s="65"/>
      <c r="BE199" s="65"/>
      <c r="BF199" s="65"/>
      <c r="BG199" s="436" t="str">
        <f>IF($BB$1="innovatie","Innovatie",IF($BB$1="RIVIERVERRUIMING","Rivierver.",IF($BB$1="ALGEMEEN","Algemeen","Voorverkenning")))</f>
        <v>Voorverkenning</v>
      </c>
      <c r="BH199" s="436"/>
      <c r="BI199" s="436"/>
      <c r="BJ199" s="436"/>
      <c r="BK199" s="436"/>
      <c r="BL199" s="436"/>
      <c r="BM199" s="65"/>
      <c r="BN199" s="437" t="s">
        <v>0</v>
      </c>
      <c r="BO199" s="437"/>
      <c r="BP199" s="437"/>
      <c r="BQ199" s="437"/>
      <c r="BR199" s="437"/>
      <c r="BS199" s="437"/>
      <c r="BT199" s="65"/>
      <c r="BU199" s="437" t="s">
        <v>372</v>
      </c>
      <c r="BV199" s="437"/>
      <c r="BW199" s="437"/>
      <c r="BX199" s="437"/>
      <c r="BY199" s="437"/>
      <c r="BZ199" s="437"/>
      <c r="CA199" s="65"/>
      <c r="CB199" s="437" t="s">
        <v>128</v>
      </c>
      <c r="CC199" s="437"/>
      <c r="CD199" s="437"/>
      <c r="CE199" s="437"/>
      <c r="CF199" s="437"/>
      <c r="CG199" s="437"/>
      <c r="CH199" s="65"/>
      <c r="CI199" s="437" t="s">
        <v>34</v>
      </c>
      <c r="CJ199" s="437"/>
      <c r="CK199" s="437"/>
      <c r="CL199" s="437"/>
      <c r="CM199" s="437"/>
      <c r="CN199" s="437"/>
      <c r="CO199" s="67"/>
      <c r="CT199" s="325"/>
    </row>
    <row r="200" spans="7:98" ht="12" customHeight="1" thickBot="1" x14ac:dyDescent="0.25">
      <c r="G200" s="64"/>
      <c r="H200" s="65" t="s">
        <v>370</v>
      </c>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c r="AW200" s="65"/>
      <c r="AX200" s="65"/>
      <c r="AY200" s="65"/>
      <c r="AZ200" s="65"/>
      <c r="BA200" s="65"/>
      <c r="BB200" s="65"/>
      <c r="BC200" s="65"/>
      <c r="BD200" s="65"/>
      <c r="BE200" s="65"/>
      <c r="BF200" s="65"/>
      <c r="BG200" s="426"/>
      <c r="BH200" s="427"/>
      <c r="BI200" s="427"/>
      <c r="BJ200" s="427"/>
      <c r="BK200" s="427"/>
      <c r="BL200" s="428"/>
      <c r="BM200" s="65"/>
      <c r="BN200" s="426"/>
      <c r="BO200" s="427"/>
      <c r="BP200" s="427"/>
      <c r="BQ200" s="427"/>
      <c r="BR200" s="427"/>
      <c r="BS200" s="428"/>
      <c r="BT200" s="65"/>
      <c r="BU200" s="426"/>
      <c r="BV200" s="427"/>
      <c r="BW200" s="427"/>
      <c r="BX200" s="427"/>
      <c r="BY200" s="427"/>
      <c r="BZ200" s="428"/>
      <c r="CA200" s="65"/>
      <c r="CB200" s="426"/>
      <c r="CC200" s="427"/>
      <c r="CD200" s="427"/>
      <c r="CE200" s="427"/>
      <c r="CF200" s="427"/>
      <c r="CG200" s="428"/>
      <c r="CH200" s="65"/>
      <c r="CI200" s="424">
        <f>BG200+BN200+BU200+CB200</f>
        <v>0</v>
      </c>
      <c r="CJ200" s="337"/>
      <c r="CK200" s="337"/>
      <c r="CL200" s="337"/>
      <c r="CM200" s="337"/>
      <c r="CN200" s="425"/>
      <c r="CO200" s="67"/>
      <c r="CT200" s="325"/>
    </row>
    <row r="201" spans="7:98" ht="12" customHeight="1" thickTop="1" x14ac:dyDescent="0.2">
      <c r="G201" s="64"/>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c r="AW201" s="65"/>
      <c r="AX201" s="65"/>
      <c r="AY201" s="65"/>
      <c r="AZ201" s="65"/>
      <c r="BA201" s="65"/>
      <c r="BB201" s="65"/>
      <c r="BC201" s="65"/>
      <c r="BD201" s="65"/>
      <c r="BE201" s="65"/>
      <c r="BF201" s="65"/>
      <c r="BG201" s="65"/>
      <c r="BH201" s="65"/>
      <c r="BI201" s="65"/>
      <c r="BJ201" s="65"/>
      <c r="BK201" s="65"/>
      <c r="BL201" s="65"/>
      <c r="BM201" s="65"/>
      <c r="BN201" s="65"/>
      <c r="BO201" s="65"/>
      <c r="BP201" s="65"/>
      <c r="BQ201" s="65"/>
      <c r="BR201" s="65"/>
      <c r="BS201" s="65"/>
      <c r="BT201" s="65"/>
      <c r="BU201" s="65"/>
      <c r="BV201" s="65"/>
      <c r="BW201" s="65"/>
      <c r="BX201" s="65"/>
      <c r="BY201" s="65"/>
      <c r="BZ201" s="65"/>
      <c r="CA201" s="65"/>
      <c r="CB201" s="65"/>
      <c r="CC201" s="65"/>
      <c r="CD201" s="65"/>
      <c r="CE201" s="65"/>
      <c r="CF201" s="65"/>
      <c r="CG201" s="65"/>
      <c r="CH201" s="65"/>
      <c r="CI201" s="257"/>
      <c r="CJ201" s="257"/>
      <c r="CK201" s="257"/>
      <c r="CL201" s="257"/>
      <c r="CM201" s="257"/>
      <c r="CN201" s="257"/>
      <c r="CO201" s="67"/>
      <c r="CT201" s="325"/>
    </row>
    <row r="202" spans="7:98" ht="12" thickBot="1" x14ac:dyDescent="0.25">
      <c r="G202" s="64"/>
      <c r="H202" s="65" t="s">
        <v>299</v>
      </c>
      <c r="I202" s="65"/>
      <c r="J202" s="65"/>
      <c r="K202" s="65"/>
      <c r="L202" s="65"/>
      <c r="M202" s="65"/>
      <c r="N202" s="65"/>
      <c r="O202" s="65"/>
      <c r="P202" s="65"/>
      <c r="Q202" s="86"/>
      <c r="R202" s="86"/>
      <c r="S202" s="86"/>
      <c r="T202" s="86"/>
      <c r="U202" s="86"/>
      <c r="V202" s="86"/>
      <c r="W202" s="86"/>
      <c r="X202" s="86"/>
      <c r="Y202" s="86"/>
      <c r="Z202" s="86"/>
      <c r="AA202" s="86"/>
      <c r="AB202" s="86"/>
      <c r="AC202" s="86"/>
      <c r="AD202" s="86"/>
      <c r="AE202" s="86"/>
      <c r="AF202" s="86"/>
      <c r="AG202" s="86"/>
      <c r="AH202" s="86"/>
      <c r="AI202" s="86"/>
      <c r="AJ202" s="86"/>
      <c r="AK202" s="86"/>
      <c r="AL202" s="86"/>
      <c r="AM202" s="86"/>
      <c r="AN202" s="86"/>
      <c r="AO202" s="86"/>
      <c r="AP202" s="86"/>
      <c r="AQ202" s="86"/>
      <c r="AR202" s="86"/>
      <c r="AS202" s="86"/>
      <c r="AT202" s="86"/>
      <c r="AU202" s="86"/>
      <c r="AV202" s="86"/>
      <c r="AW202" s="86"/>
      <c r="AX202" s="86"/>
      <c r="AY202" s="86"/>
      <c r="AZ202" s="86"/>
      <c r="BA202" s="298" t="s">
        <v>129</v>
      </c>
      <c r="BB202" s="298"/>
      <c r="BC202" s="298"/>
      <c r="BD202" s="298"/>
      <c r="BE202" s="298"/>
      <c r="BF202" s="298"/>
      <c r="BG202" s="298"/>
      <c r="BH202" s="298"/>
      <c r="BI202" s="298"/>
      <c r="BJ202" s="298"/>
      <c r="BK202" s="298"/>
      <c r="BL202" s="298"/>
      <c r="BM202" s="86"/>
      <c r="BN202" s="429">
        <f>IF(CI127&gt;AZ127,CI127-AZ127,0)</f>
        <v>0</v>
      </c>
      <c r="BO202" s="430"/>
      <c r="BP202" s="430"/>
      <c r="BQ202" s="430"/>
      <c r="BR202" s="430"/>
      <c r="BS202" s="431"/>
      <c r="BT202" s="86"/>
      <c r="BU202" s="298" t="s">
        <v>130</v>
      </c>
      <c r="BV202" s="298"/>
      <c r="BW202" s="298"/>
      <c r="BX202" s="298"/>
      <c r="BY202" s="298"/>
      <c r="BZ202" s="298"/>
      <c r="CA202" s="298"/>
      <c r="CB202" s="298"/>
      <c r="CC202" s="298"/>
      <c r="CD202" s="298"/>
      <c r="CE202" s="298"/>
      <c r="CF202" s="298"/>
      <c r="CG202" s="298"/>
      <c r="CH202" s="86"/>
      <c r="CI202" s="429">
        <f>IF(CI127&lt;AZ127,CI127-AZ127,0)</f>
        <v>0</v>
      </c>
      <c r="CJ202" s="430"/>
      <c r="CK202" s="430"/>
      <c r="CL202" s="430"/>
      <c r="CM202" s="430"/>
      <c r="CN202" s="431"/>
      <c r="CO202" s="67"/>
      <c r="CT202" s="325"/>
    </row>
    <row r="203" spans="7:98" ht="12" thickTop="1" x14ac:dyDescent="0.2">
      <c r="G203" s="64"/>
      <c r="H203" s="65"/>
      <c r="I203" s="65"/>
      <c r="J203" s="65"/>
      <c r="K203" s="65"/>
      <c r="L203" s="65"/>
      <c r="M203" s="65"/>
      <c r="N203" s="65"/>
      <c r="O203" s="65"/>
      <c r="P203" s="65"/>
      <c r="Q203" s="86"/>
      <c r="R203" s="86"/>
      <c r="S203" s="86"/>
      <c r="T203" s="86"/>
      <c r="U203" s="86"/>
      <c r="V203" s="86"/>
      <c r="W203" s="86"/>
      <c r="X203" s="86"/>
      <c r="Y203" s="86"/>
      <c r="Z203" s="86"/>
      <c r="AA203" s="86"/>
      <c r="AB203" s="86"/>
      <c r="AC203" s="86"/>
      <c r="AD203" s="86"/>
      <c r="AE203" s="86"/>
      <c r="AF203" s="86"/>
      <c r="AG203" s="86"/>
      <c r="AH203" s="86"/>
      <c r="AI203" s="86"/>
      <c r="AJ203" s="86"/>
      <c r="AK203" s="86"/>
      <c r="AL203" s="86"/>
      <c r="AM203" s="86"/>
      <c r="AN203" s="86"/>
      <c r="AO203" s="86"/>
      <c r="AP203" s="86"/>
      <c r="AQ203" s="86"/>
      <c r="AR203" s="86"/>
      <c r="AS203" s="86"/>
      <c r="AT203" s="86"/>
      <c r="AU203" s="86"/>
      <c r="AV203" s="86"/>
      <c r="AW203" s="86"/>
      <c r="AX203" s="86"/>
      <c r="AY203" s="86"/>
      <c r="AZ203" s="86"/>
      <c r="BA203" s="86"/>
      <c r="BB203" s="86"/>
      <c r="BC203" s="86"/>
      <c r="BD203" s="86"/>
      <c r="BE203" s="86"/>
      <c r="BF203" s="86"/>
      <c r="BG203" s="86"/>
      <c r="BH203" s="86"/>
      <c r="BI203" s="86"/>
      <c r="BJ203" s="86"/>
      <c r="BK203" s="86"/>
      <c r="BL203" s="86"/>
      <c r="BM203" s="86"/>
      <c r="BN203" s="86"/>
      <c r="BO203" s="86"/>
      <c r="BP203" s="86"/>
      <c r="BQ203" s="86"/>
      <c r="BR203" s="86"/>
      <c r="BS203" s="86"/>
      <c r="BT203" s="86"/>
      <c r="BU203" s="86"/>
      <c r="BV203" s="86"/>
      <c r="BW203" s="86"/>
      <c r="BX203" s="86"/>
      <c r="BY203" s="86"/>
      <c r="BZ203" s="86"/>
      <c r="CA203" s="86"/>
      <c r="CB203" s="86"/>
      <c r="CC203" s="86"/>
      <c r="CD203" s="86"/>
      <c r="CE203" s="86"/>
      <c r="CF203" s="86"/>
      <c r="CG203" s="86"/>
      <c r="CH203" s="86"/>
      <c r="CI203" s="86"/>
      <c r="CJ203" s="86"/>
      <c r="CK203" s="86"/>
      <c r="CL203" s="86"/>
      <c r="CM203" s="86"/>
      <c r="CN203" s="86"/>
      <c r="CO203" s="67"/>
      <c r="CT203" s="325"/>
    </row>
    <row r="204" spans="7:98" x14ac:dyDescent="0.2">
      <c r="G204" s="64"/>
      <c r="H204" s="65"/>
      <c r="I204" s="65"/>
      <c r="J204" s="65"/>
      <c r="K204" s="65"/>
      <c r="L204" s="65"/>
      <c r="M204" s="65"/>
      <c r="N204" s="65"/>
      <c r="O204" s="65"/>
      <c r="P204" s="65"/>
      <c r="Q204" s="272" t="s">
        <v>127</v>
      </c>
      <c r="R204" s="272"/>
      <c r="S204" s="272"/>
      <c r="T204" s="272"/>
      <c r="U204" s="272"/>
      <c r="V204" s="272"/>
      <c r="W204" s="65"/>
      <c r="X204" s="272">
        <v>2020</v>
      </c>
      <c r="Y204" s="272"/>
      <c r="Z204" s="272"/>
      <c r="AA204" s="272"/>
      <c r="AB204" s="272"/>
      <c r="AC204" s="272"/>
      <c r="AD204" s="65"/>
      <c r="AE204" s="272">
        <f>X204+1</f>
        <v>2021</v>
      </c>
      <c r="AF204" s="272"/>
      <c r="AG204" s="272"/>
      <c r="AH204" s="272"/>
      <c r="AI204" s="272"/>
      <c r="AJ204" s="272"/>
      <c r="AK204" s="65"/>
      <c r="AL204" s="272">
        <f>AE204+1</f>
        <v>2022</v>
      </c>
      <c r="AM204" s="272"/>
      <c r="AN204" s="272"/>
      <c r="AO204" s="272"/>
      <c r="AP204" s="272"/>
      <c r="AQ204" s="272"/>
      <c r="AR204" s="65"/>
      <c r="AS204" s="272">
        <f>AL204+1</f>
        <v>2023</v>
      </c>
      <c r="AT204" s="272"/>
      <c r="AU204" s="272"/>
      <c r="AV204" s="272"/>
      <c r="AW204" s="272"/>
      <c r="AX204" s="272"/>
      <c r="AY204" s="65"/>
      <c r="AZ204" s="272">
        <f>AS204+1</f>
        <v>2024</v>
      </c>
      <c r="BA204" s="272"/>
      <c r="BB204" s="272"/>
      <c r="BC204" s="272"/>
      <c r="BD204" s="272"/>
      <c r="BE204" s="272"/>
      <c r="BF204" s="65"/>
      <c r="BG204" s="272">
        <f>AZ204+1</f>
        <v>2025</v>
      </c>
      <c r="BH204" s="272"/>
      <c r="BI204" s="272"/>
      <c r="BJ204" s="272"/>
      <c r="BK204" s="272"/>
      <c r="BL204" s="272"/>
      <c r="BM204" s="65"/>
      <c r="BN204" s="272">
        <f>BG204+1</f>
        <v>2026</v>
      </c>
      <c r="BO204" s="272"/>
      <c r="BP204" s="272"/>
      <c r="BQ204" s="272"/>
      <c r="BR204" s="272"/>
      <c r="BS204" s="272"/>
      <c r="BT204" s="65"/>
      <c r="BU204" s="272">
        <f>BN204+1</f>
        <v>2027</v>
      </c>
      <c r="BV204" s="272"/>
      <c r="BW204" s="272"/>
      <c r="BX204" s="272"/>
      <c r="BY204" s="272"/>
      <c r="BZ204" s="272"/>
      <c r="CA204" s="65"/>
      <c r="CB204" s="272">
        <f>BU204+1</f>
        <v>2028</v>
      </c>
      <c r="CC204" s="272"/>
      <c r="CD204" s="272"/>
      <c r="CE204" s="272"/>
      <c r="CF204" s="272"/>
      <c r="CG204" s="272"/>
      <c r="CH204" s="65"/>
      <c r="CI204" s="272">
        <f>CB204+1</f>
        <v>2029</v>
      </c>
      <c r="CJ204" s="272"/>
      <c r="CK204" s="272"/>
      <c r="CL204" s="272"/>
      <c r="CM204" s="272"/>
      <c r="CN204" s="272"/>
      <c r="CO204" s="67"/>
    </row>
    <row r="205" spans="7:98" x14ac:dyDescent="0.2">
      <c r="G205" s="64"/>
      <c r="H205" s="65"/>
      <c r="I205" s="65"/>
      <c r="J205" s="65"/>
      <c r="K205" s="65"/>
      <c r="L205" s="65"/>
      <c r="M205" s="65"/>
      <c r="N205" s="65"/>
      <c r="O205" s="65"/>
      <c r="P205" s="65"/>
      <c r="Q205" s="86"/>
      <c r="R205" s="86"/>
      <c r="S205" s="86"/>
      <c r="T205" s="86"/>
      <c r="U205" s="86"/>
      <c r="V205" s="86"/>
      <c r="W205" s="65"/>
      <c r="X205" s="86"/>
      <c r="Y205" s="86"/>
      <c r="Z205" s="86"/>
      <c r="AA205" s="86"/>
      <c r="AB205" s="86"/>
      <c r="AC205" s="86"/>
      <c r="AD205" s="65"/>
      <c r="AE205" s="86"/>
      <c r="AF205" s="86"/>
      <c r="AG205" s="86"/>
      <c r="AH205" s="86"/>
      <c r="AI205" s="86"/>
      <c r="AJ205" s="86"/>
      <c r="AK205" s="65"/>
      <c r="AL205" s="86"/>
      <c r="AM205" s="86"/>
      <c r="AN205" s="86"/>
      <c r="AO205" s="86"/>
      <c r="AP205" s="86"/>
      <c r="AQ205" s="86"/>
      <c r="AR205" s="65"/>
      <c r="AS205" s="86"/>
      <c r="AT205" s="86"/>
      <c r="AU205" s="86"/>
      <c r="AV205" s="86"/>
      <c r="AW205" s="86"/>
      <c r="AX205" s="86"/>
      <c r="AY205" s="65"/>
      <c r="AZ205" s="86"/>
      <c r="BA205" s="86"/>
      <c r="BB205" s="86"/>
      <c r="BC205" s="86"/>
      <c r="BD205" s="86"/>
      <c r="BE205" s="86"/>
      <c r="BF205" s="65"/>
      <c r="BG205" s="86"/>
      <c r="BH205" s="86"/>
      <c r="BI205" s="86"/>
      <c r="BJ205" s="86"/>
      <c r="BK205" s="86"/>
      <c r="BL205" s="86"/>
      <c r="BM205" s="65"/>
      <c r="BN205" s="86"/>
      <c r="BO205" s="86"/>
      <c r="BP205" s="86"/>
      <c r="BQ205" s="86"/>
      <c r="BR205" s="86"/>
      <c r="BS205" s="86"/>
      <c r="BT205" s="65"/>
      <c r="BU205" s="86"/>
      <c r="BV205" s="86"/>
      <c r="BW205" s="86"/>
      <c r="BX205" s="86"/>
      <c r="BY205" s="86"/>
      <c r="BZ205" s="86"/>
      <c r="CA205" s="65"/>
      <c r="CB205" s="86"/>
      <c r="CC205" s="86"/>
      <c r="CD205" s="86"/>
      <c r="CE205" s="86"/>
      <c r="CF205" s="86"/>
      <c r="CG205" s="86"/>
      <c r="CH205" s="65"/>
      <c r="CI205" s="86"/>
      <c r="CJ205" s="86"/>
      <c r="CK205" s="86"/>
      <c r="CL205" s="86"/>
      <c r="CM205" s="86"/>
      <c r="CN205" s="86"/>
      <c r="CO205" s="67"/>
    </row>
    <row r="206" spans="7:98" ht="12" thickBot="1" x14ac:dyDescent="0.25">
      <c r="G206" s="64"/>
      <c r="H206" s="65" t="s">
        <v>34</v>
      </c>
      <c r="I206" s="65"/>
      <c r="J206" s="65"/>
      <c r="K206" s="65"/>
      <c r="L206" s="65"/>
      <c r="M206" s="65"/>
      <c r="N206" s="65"/>
      <c r="O206" s="65"/>
      <c r="P206" s="65"/>
      <c r="Q206" s="424">
        <f>Q182-Q154</f>
        <v>0</v>
      </c>
      <c r="R206" s="337"/>
      <c r="S206" s="337"/>
      <c r="T206" s="337"/>
      <c r="U206" s="337"/>
      <c r="V206" s="425"/>
      <c r="W206" s="65"/>
      <c r="X206" s="424">
        <f>X182-X154</f>
        <v>0</v>
      </c>
      <c r="Y206" s="337"/>
      <c r="Z206" s="337"/>
      <c r="AA206" s="337"/>
      <c r="AB206" s="337"/>
      <c r="AC206" s="425"/>
      <c r="AD206" s="65"/>
      <c r="AE206" s="424">
        <f>AE182-AE154</f>
        <v>0</v>
      </c>
      <c r="AF206" s="337"/>
      <c r="AG206" s="337"/>
      <c r="AH206" s="337"/>
      <c r="AI206" s="337"/>
      <c r="AJ206" s="425"/>
      <c r="AK206" s="65"/>
      <c r="AL206" s="424">
        <f>AL182-AL154</f>
        <v>0</v>
      </c>
      <c r="AM206" s="337"/>
      <c r="AN206" s="337"/>
      <c r="AO206" s="337"/>
      <c r="AP206" s="337"/>
      <c r="AQ206" s="425"/>
      <c r="AR206" s="65"/>
      <c r="AS206" s="424">
        <f>AS182-AS154</f>
        <v>0</v>
      </c>
      <c r="AT206" s="337"/>
      <c r="AU206" s="337"/>
      <c r="AV206" s="337"/>
      <c r="AW206" s="337"/>
      <c r="AX206" s="425"/>
      <c r="AY206" s="65"/>
      <c r="AZ206" s="424">
        <f>AZ182-AZ154</f>
        <v>0</v>
      </c>
      <c r="BA206" s="337"/>
      <c r="BB206" s="337"/>
      <c r="BC206" s="337"/>
      <c r="BD206" s="337"/>
      <c r="BE206" s="425"/>
      <c r="BF206" s="65"/>
      <c r="BG206" s="424">
        <f>BG182-BG154</f>
        <v>0</v>
      </c>
      <c r="BH206" s="337"/>
      <c r="BI206" s="337"/>
      <c r="BJ206" s="337"/>
      <c r="BK206" s="337"/>
      <c r="BL206" s="425"/>
      <c r="BM206" s="65"/>
      <c r="BN206" s="424">
        <f>BN182-BN154</f>
        <v>0</v>
      </c>
      <c r="BO206" s="337"/>
      <c r="BP206" s="337"/>
      <c r="BQ206" s="337"/>
      <c r="BR206" s="337"/>
      <c r="BS206" s="425"/>
      <c r="BT206" s="65"/>
      <c r="BU206" s="424">
        <f>BU182-BU154</f>
        <v>0</v>
      </c>
      <c r="BV206" s="337"/>
      <c r="BW206" s="337"/>
      <c r="BX206" s="337"/>
      <c r="BY206" s="337"/>
      <c r="BZ206" s="425"/>
      <c r="CA206" s="65"/>
      <c r="CB206" s="424">
        <f>CB182-CB154</f>
        <v>0</v>
      </c>
      <c r="CC206" s="337"/>
      <c r="CD206" s="337"/>
      <c r="CE206" s="337"/>
      <c r="CF206" s="337"/>
      <c r="CG206" s="425"/>
      <c r="CH206" s="65"/>
      <c r="CI206" s="424">
        <f>CI182-CI154</f>
        <v>0</v>
      </c>
      <c r="CJ206" s="337"/>
      <c r="CK206" s="337"/>
      <c r="CL206" s="337"/>
      <c r="CM206" s="337"/>
      <c r="CN206" s="425"/>
      <c r="CO206" s="67"/>
      <c r="CT206" s="217"/>
    </row>
    <row r="207" spans="7:98" ht="12" thickTop="1" x14ac:dyDescent="0.2">
      <c r="G207" s="64"/>
      <c r="H207" s="65"/>
      <c r="I207" s="65"/>
      <c r="J207" s="65"/>
      <c r="K207" s="65"/>
      <c r="L207" s="65"/>
      <c r="M207" s="65"/>
      <c r="N207" s="65"/>
      <c r="O207" s="65"/>
      <c r="P207" s="65"/>
      <c r="Q207" s="86"/>
      <c r="R207" s="86"/>
      <c r="S207" s="86"/>
      <c r="T207" s="86"/>
      <c r="U207" s="86"/>
      <c r="V207" s="86"/>
      <c r="W207" s="65"/>
      <c r="X207" s="86"/>
      <c r="Y207" s="86"/>
      <c r="Z207" s="86"/>
      <c r="AA207" s="86"/>
      <c r="AB207" s="86"/>
      <c r="AC207" s="86"/>
      <c r="AD207" s="65"/>
      <c r="AE207" s="86"/>
      <c r="AF207" s="86"/>
      <c r="AG207" s="86"/>
      <c r="AH207" s="86"/>
      <c r="AI207" s="86"/>
      <c r="AJ207" s="86"/>
      <c r="AK207" s="65"/>
      <c r="AL207" s="86"/>
      <c r="AM207" s="86"/>
      <c r="AN207" s="86"/>
      <c r="AO207" s="86"/>
      <c r="AP207" s="86"/>
      <c r="AQ207" s="86"/>
      <c r="AR207" s="65"/>
      <c r="AS207" s="86"/>
      <c r="AT207" s="86"/>
      <c r="AU207" s="86"/>
      <c r="AV207" s="86"/>
      <c r="AW207" s="86"/>
      <c r="AX207" s="86"/>
      <c r="AY207" s="65"/>
      <c r="AZ207" s="86"/>
      <c r="BA207" s="86"/>
      <c r="BB207" s="86"/>
      <c r="BC207" s="86"/>
      <c r="BD207" s="86"/>
      <c r="BE207" s="86"/>
      <c r="BF207" s="65"/>
      <c r="BG207" s="86"/>
      <c r="BH207" s="86"/>
      <c r="BI207" s="86"/>
      <c r="BJ207" s="86"/>
      <c r="BK207" s="86"/>
      <c r="BL207" s="86"/>
      <c r="BM207" s="65"/>
      <c r="BN207" s="86"/>
      <c r="BO207" s="86"/>
      <c r="BP207" s="86"/>
      <c r="BQ207" s="86"/>
      <c r="BR207" s="86"/>
      <c r="BS207" s="86"/>
      <c r="BT207" s="65"/>
      <c r="BU207" s="86"/>
      <c r="BV207" s="86"/>
      <c r="BW207" s="86"/>
      <c r="BX207" s="86"/>
      <c r="BY207" s="86"/>
      <c r="BZ207" s="86"/>
      <c r="CA207" s="65"/>
      <c r="CB207" s="86"/>
      <c r="CC207" s="86"/>
      <c r="CD207" s="86"/>
      <c r="CE207" s="86"/>
      <c r="CF207" s="86"/>
      <c r="CG207" s="86"/>
      <c r="CH207" s="65"/>
      <c r="CI207" s="86"/>
      <c r="CJ207" s="86"/>
      <c r="CK207" s="86"/>
      <c r="CL207" s="86"/>
      <c r="CM207" s="86"/>
      <c r="CN207" s="86"/>
      <c r="CO207" s="67"/>
    </row>
    <row r="208" spans="7:98" x14ac:dyDescent="0.2">
      <c r="G208" s="64"/>
      <c r="H208" s="65"/>
      <c r="I208" s="65"/>
      <c r="J208" s="65"/>
      <c r="K208" s="65"/>
      <c r="L208" s="65"/>
      <c r="M208" s="65"/>
      <c r="N208" s="65"/>
      <c r="O208" s="65"/>
      <c r="P208" s="65"/>
      <c r="Q208" s="418">
        <f>CI204+1</f>
        <v>2030</v>
      </c>
      <c r="R208" s="418"/>
      <c r="S208" s="418"/>
      <c r="T208" s="418"/>
      <c r="U208" s="418"/>
      <c r="V208" s="418"/>
      <c r="W208" s="65"/>
      <c r="X208" s="418">
        <f>Q208+1</f>
        <v>2031</v>
      </c>
      <c r="Y208" s="418"/>
      <c r="Z208" s="418"/>
      <c r="AA208" s="418"/>
      <c r="AB208" s="418"/>
      <c r="AC208" s="418"/>
      <c r="AD208" s="65"/>
      <c r="AE208" s="418">
        <f>X208+1</f>
        <v>2032</v>
      </c>
      <c r="AF208" s="418"/>
      <c r="AG208" s="418"/>
      <c r="AH208" s="418"/>
      <c r="AI208" s="418"/>
      <c r="AJ208" s="418"/>
      <c r="AK208" s="65"/>
      <c r="AL208" s="418">
        <f>AE208+1</f>
        <v>2033</v>
      </c>
      <c r="AM208" s="418"/>
      <c r="AN208" s="418"/>
      <c r="AO208" s="418"/>
      <c r="AP208" s="418"/>
      <c r="AQ208" s="418"/>
      <c r="AR208" s="65"/>
      <c r="AS208" s="418">
        <f>AL208+1</f>
        <v>2034</v>
      </c>
      <c r="AT208" s="418"/>
      <c r="AU208" s="418"/>
      <c r="AV208" s="418"/>
      <c r="AW208" s="418"/>
      <c r="AX208" s="418"/>
      <c r="AY208" s="65"/>
      <c r="AZ208" s="418">
        <f>AS208+1</f>
        <v>2035</v>
      </c>
      <c r="BA208" s="418"/>
      <c r="BB208" s="418"/>
      <c r="BC208" s="418"/>
      <c r="BD208" s="418"/>
      <c r="BE208" s="418"/>
      <c r="BF208" s="65"/>
      <c r="BG208" s="418">
        <f>AZ208+1</f>
        <v>2036</v>
      </c>
      <c r="BH208" s="418"/>
      <c r="BI208" s="418"/>
      <c r="BJ208" s="418"/>
      <c r="BK208" s="418"/>
      <c r="BL208" s="418"/>
      <c r="BM208" s="65"/>
      <c r="BN208" s="418">
        <f>BG208+1</f>
        <v>2037</v>
      </c>
      <c r="BO208" s="418"/>
      <c r="BP208" s="418"/>
      <c r="BQ208" s="418"/>
      <c r="BR208" s="418"/>
      <c r="BS208" s="418"/>
      <c r="BT208" s="65"/>
      <c r="BU208" s="418">
        <f>BN208+1</f>
        <v>2038</v>
      </c>
      <c r="BV208" s="418"/>
      <c r="BW208" s="418"/>
      <c r="BX208" s="418"/>
      <c r="BY208" s="418"/>
      <c r="BZ208" s="418"/>
      <c r="CA208" s="65"/>
      <c r="CB208" s="418">
        <f>BU208+1</f>
        <v>2039</v>
      </c>
      <c r="CC208" s="418"/>
      <c r="CD208" s="418"/>
      <c r="CE208" s="418"/>
      <c r="CF208" s="418"/>
      <c r="CG208" s="418"/>
      <c r="CH208" s="65"/>
      <c r="CI208" s="418">
        <f>CB208+1</f>
        <v>2040</v>
      </c>
      <c r="CJ208" s="418"/>
      <c r="CK208" s="418"/>
      <c r="CL208" s="418"/>
      <c r="CM208" s="418"/>
      <c r="CN208" s="418"/>
      <c r="CO208" s="67"/>
    </row>
    <row r="209" spans="2:98" x14ac:dyDescent="0.2">
      <c r="G209" s="64"/>
      <c r="H209" s="65"/>
      <c r="I209" s="65"/>
      <c r="J209" s="65"/>
      <c r="K209" s="65"/>
      <c r="L209" s="65"/>
      <c r="M209" s="65"/>
      <c r="N209" s="65"/>
      <c r="O209" s="65"/>
      <c r="P209" s="65"/>
      <c r="Q209" s="86"/>
      <c r="R209" s="86"/>
      <c r="S209" s="86"/>
      <c r="T209" s="86"/>
      <c r="U209" s="86"/>
      <c r="V209" s="86"/>
      <c r="W209" s="65"/>
      <c r="X209" s="86"/>
      <c r="Y209" s="86"/>
      <c r="Z209" s="86"/>
      <c r="AA209" s="86"/>
      <c r="AB209" s="86"/>
      <c r="AC209" s="86"/>
      <c r="AD209" s="65"/>
      <c r="AE209" s="86"/>
      <c r="AF209" s="86"/>
      <c r="AG209" s="86"/>
      <c r="AH209" s="86"/>
      <c r="AI209" s="86"/>
      <c r="AJ209" s="86"/>
      <c r="AK209" s="65"/>
      <c r="AL209" s="86"/>
      <c r="AM209" s="86"/>
      <c r="AN209" s="86"/>
      <c r="AO209" s="86"/>
      <c r="AP209" s="86"/>
      <c r="AQ209" s="86"/>
      <c r="AR209" s="65"/>
      <c r="AS209" s="86"/>
      <c r="AT209" s="86"/>
      <c r="AU209" s="86"/>
      <c r="AV209" s="86"/>
      <c r="AW209" s="86"/>
      <c r="AX209" s="86"/>
      <c r="AY209" s="65"/>
      <c r="AZ209" s="86"/>
      <c r="BA209" s="86"/>
      <c r="BB209" s="86"/>
      <c r="BC209" s="86"/>
      <c r="BD209" s="86"/>
      <c r="BE209" s="86"/>
      <c r="BF209" s="65"/>
      <c r="BG209" s="86"/>
      <c r="BH209" s="86"/>
      <c r="BI209" s="86"/>
      <c r="BJ209" s="86"/>
      <c r="BK209" s="86"/>
      <c r="BL209" s="86"/>
      <c r="BM209" s="65"/>
      <c r="BN209" s="86"/>
      <c r="BO209" s="86"/>
      <c r="BP209" s="86"/>
      <c r="BQ209" s="86"/>
      <c r="BR209" s="86"/>
      <c r="BS209" s="86"/>
      <c r="BT209" s="65"/>
      <c r="BU209" s="86"/>
      <c r="BV209" s="86"/>
      <c r="BW209" s="86"/>
      <c r="BX209" s="86"/>
      <c r="BY209" s="86"/>
      <c r="BZ209" s="86"/>
      <c r="CA209" s="65"/>
      <c r="CB209" s="86"/>
      <c r="CC209" s="86"/>
      <c r="CD209" s="86"/>
      <c r="CE209" s="86"/>
      <c r="CF209" s="86"/>
      <c r="CG209" s="86"/>
      <c r="CH209" s="65"/>
      <c r="CI209" s="86"/>
      <c r="CJ209" s="86"/>
      <c r="CK209" s="86"/>
      <c r="CL209" s="86"/>
      <c r="CM209" s="86"/>
      <c r="CN209" s="86"/>
      <c r="CO209" s="67"/>
    </row>
    <row r="210" spans="2:98" ht="12" thickBot="1" x14ac:dyDescent="0.25">
      <c r="G210" s="64"/>
      <c r="H210" s="65" t="s">
        <v>34</v>
      </c>
      <c r="I210" s="65"/>
      <c r="J210" s="65"/>
      <c r="K210" s="65"/>
      <c r="L210" s="65"/>
      <c r="M210" s="65"/>
      <c r="N210" s="65"/>
      <c r="O210" s="65"/>
      <c r="P210" s="65"/>
      <c r="Q210" s="424">
        <f>Q190-Q162</f>
        <v>0</v>
      </c>
      <c r="R210" s="337"/>
      <c r="S210" s="337"/>
      <c r="T210" s="337"/>
      <c r="U210" s="337"/>
      <c r="V210" s="425"/>
      <c r="W210" s="65"/>
      <c r="X210" s="424">
        <f>X190-X162</f>
        <v>0</v>
      </c>
      <c r="Y210" s="337"/>
      <c r="Z210" s="337"/>
      <c r="AA210" s="337"/>
      <c r="AB210" s="337"/>
      <c r="AC210" s="425"/>
      <c r="AD210" s="65"/>
      <c r="AE210" s="424">
        <f>AE190-AE162</f>
        <v>0</v>
      </c>
      <c r="AF210" s="337"/>
      <c r="AG210" s="337"/>
      <c r="AH210" s="337"/>
      <c r="AI210" s="337"/>
      <c r="AJ210" s="425"/>
      <c r="AK210" s="65"/>
      <c r="AL210" s="424">
        <f>AL190-AL162</f>
        <v>0</v>
      </c>
      <c r="AM210" s="337"/>
      <c r="AN210" s="337"/>
      <c r="AO210" s="337"/>
      <c r="AP210" s="337"/>
      <c r="AQ210" s="425"/>
      <c r="AR210" s="65"/>
      <c r="AS210" s="424">
        <f>AS190-AS162</f>
        <v>0</v>
      </c>
      <c r="AT210" s="337"/>
      <c r="AU210" s="337"/>
      <c r="AV210" s="337"/>
      <c r="AW210" s="337"/>
      <c r="AX210" s="425"/>
      <c r="AY210" s="65"/>
      <c r="AZ210" s="424">
        <f>AZ190-AZ162</f>
        <v>0</v>
      </c>
      <c r="BA210" s="337"/>
      <c r="BB210" s="337"/>
      <c r="BC210" s="337"/>
      <c r="BD210" s="337"/>
      <c r="BE210" s="425"/>
      <c r="BF210" s="65"/>
      <c r="BG210" s="424">
        <f>BG190-BG162</f>
        <v>0</v>
      </c>
      <c r="BH210" s="337"/>
      <c r="BI210" s="337"/>
      <c r="BJ210" s="337"/>
      <c r="BK210" s="337"/>
      <c r="BL210" s="425"/>
      <c r="BM210" s="65"/>
      <c r="BN210" s="424">
        <f>BN190-BN162</f>
        <v>0</v>
      </c>
      <c r="BO210" s="337"/>
      <c r="BP210" s="337"/>
      <c r="BQ210" s="337"/>
      <c r="BR210" s="337"/>
      <c r="BS210" s="425"/>
      <c r="BT210" s="65"/>
      <c r="BU210" s="424">
        <f>BU190-BU162</f>
        <v>0</v>
      </c>
      <c r="BV210" s="337"/>
      <c r="BW210" s="337"/>
      <c r="BX210" s="337"/>
      <c r="BY210" s="337"/>
      <c r="BZ210" s="425"/>
      <c r="CA210" s="65"/>
      <c r="CB210" s="424">
        <f>CB190-CB162</f>
        <v>0</v>
      </c>
      <c r="CC210" s="337"/>
      <c r="CD210" s="337"/>
      <c r="CE210" s="337"/>
      <c r="CF210" s="337"/>
      <c r="CG210" s="425"/>
      <c r="CH210" s="65"/>
      <c r="CI210" s="424">
        <f>CI190-CI162</f>
        <v>0</v>
      </c>
      <c r="CJ210" s="337"/>
      <c r="CK210" s="337"/>
      <c r="CL210" s="337"/>
      <c r="CM210" s="337"/>
      <c r="CN210" s="425"/>
      <c r="CO210" s="67"/>
    </row>
    <row r="211" spans="2:98" ht="12" thickTop="1" x14ac:dyDescent="0.2">
      <c r="G211" s="64"/>
      <c r="H211" s="65"/>
      <c r="I211" s="65"/>
      <c r="J211" s="65"/>
      <c r="K211" s="65"/>
      <c r="L211" s="65"/>
      <c r="M211" s="65"/>
      <c r="N211" s="65"/>
      <c r="O211" s="65"/>
      <c r="P211" s="65"/>
      <c r="Q211" s="86"/>
      <c r="R211" s="86"/>
      <c r="S211" s="86"/>
      <c r="T211" s="86"/>
      <c r="U211" s="86"/>
      <c r="V211" s="86"/>
      <c r="W211" s="65"/>
      <c r="X211" s="86"/>
      <c r="Y211" s="86"/>
      <c r="Z211" s="86"/>
      <c r="AA211" s="86"/>
      <c r="AB211" s="86"/>
      <c r="AC211" s="86"/>
      <c r="AD211" s="65"/>
      <c r="AE211" s="86"/>
      <c r="AF211" s="86"/>
      <c r="AG211" s="86"/>
      <c r="AH211" s="86"/>
      <c r="AI211" s="86"/>
      <c r="AJ211" s="86"/>
      <c r="AK211" s="65"/>
      <c r="AL211" s="86"/>
      <c r="AM211" s="86"/>
      <c r="AN211" s="86"/>
      <c r="AO211" s="86"/>
      <c r="AP211" s="86"/>
      <c r="AQ211" s="86"/>
      <c r="AR211" s="65"/>
      <c r="AS211" s="86"/>
      <c r="AT211" s="86"/>
      <c r="AU211" s="86"/>
      <c r="AV211" s="86"/>
      <c r="AW211" s="86"/>
      <c r="AX211" s="86"/>
      <c r="AY211" s="65"/>
      <c r="AZ211" s="86"/>
      <c r="BA211" s="86"/>
      <c r="BB211" s="86"/>
      <c r="BC211" s="86"/>
      <c r="BD211" s="86"/>
      <c r="BE211" s="86"/>
      <c r="BF211" s="65"/>
      <c r="BG211" s="86"/>
      <c r="BH211" s="86"/>
      <c r="BI211" s="86"/>
      <c r="BJ211" s="86"/>
      <c r="BK211" s="86"/>
      <c r="BL211" s="86"/>
      <c r="BM211" s="65"/>
      <c r="BN211" s="86"/>
      <c r="BO211" s="86"/>
      <c r="BP211" s="86"/>
      <c r="BQ211" s="86"/>
      <c r="BR211" s="86"/>
      <c r="BS211" s="86"/>
      <c r="BT211" s="65"/>
      <c r="BU211" s="86"/>
      <c r="BV211" s="86"/>
      <c r="BW211" s="86"/>
      <c r="BX211" s="86"/>
      <c r="BY211" s="86"/>
      <c r="BZ211" s="86"/>
      <c r="CA211" s="65"/>
      <c r="CB211" s="86"/>
      <c r="CC211" s="86"/>
      <c r="CD211" s="86"/>
      <c r="CE211" s="86"/>
      <c r="CF211" s="86"/>
      <c r="CG211" s="86"/>
      <c r="CH211" s="65"/>
      <c r="CI211" s="86"/>
      <c r="CJ211" s="86"/>
      <c r="CK211" s="86"/>
      <c r="CL211" s="86"/>
      <c r="CM211" s="86"/>
      <c r="CN211" s="86"/>
      <c r="CO211" s="67"/>
    </row>
    <row r="212" spans="2:98" x14ac:dyDescent="0.2">
      <c r="G212" s="64"/>
      <c r="H212" s="65"/>
      <c r="I212" s="65"/>
      <c r="J212" s="65"/>
      <c r="K212" s="65"/>
      <c r="L212" s="65"/>
      <c r="M212" s="65"/>
      <c r="N212" s="65"/>
      <c r="O212" s="65"/>
      <c r="P212" s="65"/>
      <c r="Q212" s="418">
        <f>CI208+1</f>
        <v>2041</v>
      </c>
      <c r="R212" s="418"/>
      <c r="S212" s="418"/>
      <c r="T212" s="418"/>
      <c r="U212" s="418"/>
      <c r="V212" s="418"/>
      <c r="W212" s="65"/>
      <c r="X212" s="418">
        <f>Q212+1</f>
        <v>2042</v>
      </c>
      <c r="Y212" s="418"/>
      <c r="Z212" s="418"/>
      <c r="AA212" s="418"/>
      <c r="AB212" s="418"/>
      <c r="AC212" s="418"/>
      <c r="AD212" s="65"/>
      <c r="AE212" s="418">
        <f>X212+1</f>
        <v>2043</v>
      </c>
      <c r="AF212" s="418"/>
      <c r="AG212" s="418"/>
      <c r="AH212" s="418"/>
      <c r="AI212" s="418"/>
      <c r="AJ212" s="418"/>
      <c r="AK212" s="65"/>
      <c r="AL212" s="418">
        <f>AE212+1</f>
        <v>2044</v>
      </c>
      <c r="AM212" s="418"/>
      <c r="AN212" s="418"/>
      <c r="AO212" s="418"/>
      <c r="AP212" s="418"/>
      <c r="AQ212" s="418"/>
      <c r="AR212" s="65"/>
      <c r="AS212" s="418">
        <f>AL212+1</f>
        <v>2045</v>
      </c>
      <c r="AT212" s="418"/>
      <c r="AU212" s="418"/>
      <c r="AV212" s="418"/>
      <c r="AW212" s="418"/>
      <c r="AX212" s="418"/>
      <c r="AY212" s="65"/>
      <c r="AZ212" s="418">
        <f>AS212+1</f>
        <v>2046</v>
      </c>
      <c r="BA212" s="418"/>
      <c r="BB212" s="418"/>
      <c r="BC212" s="418"/>
      <c r="BD212" s="418"/>
      <c r="BE212" s="418"/>
      <c r="BF212" s="65"/>
      <c r="BG212" s="418">
        <f>AZ212+1</f>
        <v>2047</v>
      </c>
      <c r="BH212" s="418"/>
      <c r="BI212" s="418"/>
      <c r="BJ212" s="418"/>
      <c r="BK212" s="418"/>
      <c r="BL212" s="418"/>
      <c r="BM212" s="65"/>
      <c r="BN212" s="418">
        <f>BG212+1</f>
        <v>2048</v>
      </c>
      <c r="BO212" s="418"/>
      <c r="BP212" s="418"/>
      <c r="BQ212" s="418"/>
      <c r="BR212" s="418"/>
      <c r="BS212" s="418"/>
      <c r="BT212" s="65"/>
      <c r="BU212" s="418">
        <f>BN212+1</f>
        <v>2049</v>
      </c>
      <c r="BV212" s="418"/>
      <c r="BW212" s="418"/>
      <c r="BX212" s="418"/>
      <c r="BY212" s="418"/>
      <c r="BZ212" s="418"/>
      <c r="CA212" s="65"/>
      <c r="CB212" s="418">
        <f>BU212+1</f>
        <v>2050</v>
      </c>
      <c r="CC212" s="418"/>
      <c r="CD212" s="418"/>
      <c r="CE212" s="418"/>
      <c r="CF212" s="418"/>
      <c r="CG212" s="418"/>
      <c r="CH212" s="65"/>
      <c r="CI212" s="418" t="s">
        <v>34</v>
      </c>
      <c r="CJ212" s="418"/>
      <c r="CK212" s="418"/>
      <c r="CL212" s="418"/>
      <c r="CM212" s="418"/>
      <c r="CN212" s="418"/>
      <c r="CO212" s="67"/>
    </row>
    <row r="213" spans="2:98" x14ac:dyDescent="0.2">
      <c r="G213" s="64"/>
      <c r="H213" s="65"/>
      <c r="I213" s="65"/>
      <c r="J213" s="65"/>
      <c r="K213" s="65"/>
      <c r="L213" s="65"/>
      <c r="M213" s="65"/>
      <c r="N213" s="65"/>
      <c r="O213" s="65"/>
      <c r="P213" s="65"/>
      <c r="Q213" s="86"/>
      <c r="R213" s="86"/>
      <c r="S213" s="86"/>
      <c r="T213" s="86"/>
      <c r="U213" s="86"/>
      <c r="V213" s="86"/>
      <c r="W213" s="65"/>
      <c r="X213" s="86"/>
      <c r="Y213" s="86"/>
      <c r="Z213" s="86"/>
      <c r="AA213" s="86"/>
      <c r="AB213" s="86"/>
      <c r="AC213" s="86"/>
      <c r="AD213" s="65"/>
      <c r="AE213" s="86"/>
      <c r="AF213" s="86"/>
      <c r="AG213" s="86"/>
      <c r="AH213" s="86"/>
      <c r="AI213" s="86"/>
      <c r="AJ213" s="86"/>
      <c r="AK213" s="65"/>
      <c r="AL213" s="86"/>
      <c r="AM213" s="86"/>
      <c r="AN213" s="86"/>
      <c r="AO213" s="86"/>
      <c r="AP213" s="86"/>
      <c r="AQ213" s="86"/>
      <c r="AR213" s="65"/>
      <c r="AS213" s="86"/>
      <c r="AT213" s="86"/>
      <c r="AU213" s="86"/>
      <c r="AV213" s="86"/>
      <c r="AW213" s="86"/>
      <c r="AX213" s="86"/>
      <c r="AY213" s="65"/>
      <c r="AZ213" s="86"/>
      <c r="BA213" s="86"/>
      <c r="BB213" s="86"/>
      <c r="BC213" s="86"/>
      <c r="BD213" s="86"/>
      <c r="BE213" s="86"/>
      <c r="BF213" s="65"/>
      <c r="BG213" s="86"/>
      <c r="BH213" s="86"/>
      <c r="BI213" s="86"/>
      <c r="BJ213" s="86"/>
      <c r="BK213" s="86"/>
      <c r="BL213" s="86"/>
      <c r="BM213" s="65"/>
      <c r="BN213" s="86"/>
      <c r="BO213" s="86"/>
      <c r="BP213" s="86"/>
      <c r="BQ213" s="86"/>
      <c r="BR213" s="86"/>
      <c r="BS213" s="86"/>
      <c r="BT213" s="65"/>
      <c r="BU213" s="86"/>
      <c r="BV213" s="86"/>
      <c r="BW213" s="86"/>
      <c r="BX213" s="86"/>
      <c r="BY213" s="86"/>
      <c r="BZ213" s="86"/>
      <c r="CA213" s="65"/>
      <c r="CB213" s="86"/>
      <c r="CC213" s="86"/>
      <c r="CD213" s="86"/>
      <c r="CE213" s="86"/>
      <c r="CF213" s="86"/>
      <c r="CG213" s="86"/>
      <c r="CH213" s="65"/>
      <c r="CI213" s="86"/>
      <c r="CJ213" s="86"/>
      <c r="CK213" s="86"/>
      <c r="CL213" s="86"/>
      <c r="CM213" s="86"/>
      <c r="CN213" s="86"/>
      <c r="CO213" s="67"/>
    </row>
    <row r="214" spans="2:98" ht="12" thickBot="1" x14ac:dyDescent="0.25">
      <c r="G214" s="64"/>
      <c r="H214" s="65" t="s">
        <v>34</v>
      </c>
      <c r="I214" s="65"/>
      <c r="J214" s="65"/>
      <c r="K214" s="65"/>
      <c r="L214" s="65"/>
      <c r="M214" s="65"/>
      <c r="N214" s="65"/>
      <c r="O214" s="65"/>
      <c r="P214" s="65"/>
      <c r="Q214" s="424">
        <f>Q198-Q170</f>
        <v>0</v>
      </c>
      <c r="R214" s="337"/>
      <c r="S214" s="337"/>
      <c r="T214" s="337"/>
      <c r="U214" s="337"/>
      <c r="V214" s="425"/>
      <c r="W214" s="65"/>
      <c r="X214" s="424">
        <f>X198-X170</f>
        <v>0</v>
      </c>
      <c r="Y214" s="337"/>
      <c r="Z214" s="337"/>
      <c r="AA214" s="337"/>
      <c r="AB214" s="337"/>
      <c r="AC214" s="425"/>
      <c r="AD214" s="65"/>
      <c r="AE214" s="424">
        <f>AE198-AE170</f>
        <v>0</v>
      </c>
      <c r="AF214" s="337"/>
      <c r="AG214" s="337"/>
      <c r="AH214" s="337"/>
      <c r="AI214" s="337"/>
      <c r="AJ214" s="425"/>
      <c r="AK214" s="65"/>
      <c r="AL214" s="424">
        <f>AL198-AL170</f>
        <v>0</v>
      </c>
      <c r="AM214" s="337"/>
      <c r="AN214" s="337"/>
      <c r="AO214" s="337"/>
      <c r="AP214" s="337"/>
      <c r="AQ214" s="425"/>
      <c r="AR214" s="65"/>
      <c r="AS214" s="424">
        <f>AS198-AS170</f>
        <v>0</v>
      </c>
      <c r="AT214" s="337"/>
      <c r="AU214" s="337"/>
      <c r="AV214" s="337"/>
      <c r="AW214" s="337"/>
      <c r="AX214" s="425"/>
      <c r="AY214" s="65"/>
      <c r="AZ214" s="424">
        <f>AZ198-AZ170</f>
        <v>0</v>
      </c>
      <c r="BA214" s="337"/>
      <c r="BB214" s="337"/>
      <c r="BC214" s="337"/>
      <c r="BD214" s="337"/>
      <c r="BE214" s="425"/>
      <c r="BF214" s="65"/>
      <c r="BG214" s="424">
        <f>BG198-BG170</f>
        <v>0</v>
      </c>
      <c r="BH214" s="337"/>
      <c r="BI214" s="337"/>
      <c r="BJ214" s="337"/>
      <c r="BK214" s="337"/>
      <c r="BL214" s="425"/>
      <c r="BM214" s="65"/>
      <c r="BN214" s="424">
        <f>BN198-BN170</f>
        <v>0</v>
      </c>
      <c r="BO214" s="337"/>
      <c r="BP214" s="337"/>
      <c r="BQ214" s="337"/>
      <c r="BR214" s="337"/>
      <c r="BS214" s="425"/>
      <c r="BT214" s="65"/>
      <c r="BU214" s="424">
        <f>BU198-BU170</f>
        <v>0</v>
      </c>
      <c r="BV214" s="337"/>
      <c r="BW214" s="337"/>
      <c r="BX214" s="337"/>
      <c r="BY214" s="337"/>
      <c r="BZ214" s="425"/>
      <c r="CA214" s="65"/>
      <c r="CB214" s="424">
        <f>CB198-CB170</f>
        <v>0</v>
      </c>
      <c r="CC214" s="337"/>
      <c r="CD214" s="337"/>
      <c r="CE214" s="337"/>
      <c r="CF214" s="337"/>
      <c r="CG214" s="425"/>
      <c r="CH214" s="65"/>
      <c r="CI214" s="424">
        <f>(CI198+CI200)-(CI170+CI172)-CI202-BN202</f>
        <v>0</v>
      </c>
      <c r="CJ214" s="337"/>
      <c r="CK214" s="337"/>
      <c r="CL214" s="337"/>
      <c r="CM214" s="337"/>
      <c r="CN214" s="425"/>
      <c r="CO214" s="67"/>
    </row>
    <row r="215" spans="2:98" ht="12.6" thickTop="1" thickBot="1" x14ac:dyDescent="0.25">
      <c r="G215" s="68"/>
      <c r="H215" s="69"/>
      <c r="I215" s="69"/>
      <c r="J215" s="69"/>
      <c r="K215" s="69"/>
      <c r="L215" s="69"/>
      <c r="M215" s="69"/>
      <c r="N215" s="69"/>
      <c r="O215" s="69"/>
      <c r="P215" s="69"/>
      <c r="Q215" s="69"/>
      <c r="R215" s="69"/>
      <c r="S215" s="69"/>
      <c r="T215" s="69"/>
      <c r="U215" s="69"/>
      <c r="V215" s="69"/>
      <c r="W215" s="69"/>
      <c r="X215" s="69"/>
      <c r="Y215" s="69"/>
      <c r="Z215" s="69"/>
      <c r="AA215" s="69"/>
      <c r="AB215" s="69"/>
      <c r="AC215" s="69"/>
      <c r="AD215" s="69"/>
      <c r="AE215" s="69"/>
      <c r="AF215" s="69"/>
      <c r="AG215" s="69"/>
      <c r="AH215" s="69"/>
      <c r="AI215" s="69"/>
      <c r="AJ215" s="69"/>
      <c r="AK215" s="69"/>
      <c r="AL215" s="69"/>
      <c r="AM215" s="69"/>
      <c r="AN215" s="69"/>
      <c r="AO215" s="69"/>
      <c r="AP215" s="69"/>
      <c r="AQ215" s="69"/>
      <c r="AR215" s="69"/>
      <c r="AS215" s="69"/>
      <c r="AT215" s="69"/>
      <c r="AU215" s="69"/>
      <c r="AV215" s="69"/>
      <c r="AW215" s="69"/>
      <c r="AX215" s="69"/>
      <c r="AY215" s="69"/>
      <c r="AZ215" s="69"/>
      <c r="BA215" s="69"/>
      <c r="BB215" s="69"/>
      <c r="BC215" s="69"/>
      <c r="BD215" s="69"/>
      <c r="BE215" s="69"/>
      <c r="BF215" s="69"/>
      <c r="BG215" s="69"/>
      <c r="BH215" s="69"/>
      <c r="BI215" s="69"/>
      <c r="BJ215" s="69"/>
      <c r="BK215" s="69"/>
      <c r="BL215" s="69"/>
      <c r="BM215" s="69"/>
      <c r="BN215" s="69"/>
      <c r="BO215" s="69"/>
      <c r="BP215" s="69"/>
      <c r="BQ215" s="69"/>
      <c r="BR215" s="69"/>
      <c r="BS215" s="69"/>
      <c r="BT215" s="69"/>
      <c r="BU215" s="69"/>
      <c r="BV215" s="69"/>
      <c r="BW215" s="69"/>
      <c r="BX215" s="69"/>
      <c r="BY215" s="69"/>
      <c r="BZ215" s="69"/>
      <c r="CA215" s="69"/>
      <c r="CB215" s="69"/>
      <c r="CC215" s="69"/>
      <c r="CD215" s="69"/>
      <c r="CE215" s="69"/>
      <c r="CF215" s="69"/>
      <c r="CG215" s="69"/>
      <c r="CH215" s="69"/>
      <c r="CI215" s="69"/>
      <c r="CJ215" s="69"/>
      <c r="CK215" s="69"/>
      <c r="CL215" s="69"/>
      <c r="CM215" s="69"/>
      <c r="CN215" s="69"/>
      <c r="CO215" s="71"/>
      <c r="CT215" s="258"/>
    </row>
    <row r="216" spans="2:98" ht="12.6" thickTop="1" thickBot="1" x14ac:dyDescent="0.25"/>
    <row r="217" spans="2:98" ht="12.6" thickTop="1" thickBot="1" x14ac:dyDescent="0.25">
      <c r="B217" s="74" t="s">
        <v>204</v>
      </c>
      <c r="C217" s="75"/>
      <c r="D217" s="75"/>
      <c r="E217" s="75"/>
      <c r="F217" s="75"/>
      <c r="G217" s="75"/>
      <c r="H217" s="75"/>
      <c r="I217" s="75"/>
      <c r="J217" s="75"/>
      <c r="K217" s="75"/>
      <c r="L217" s="75"/>
      <c r="M217" s="75"/>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5"/>
      <c r="BI217" s="75"/>
      <c r="BJ217" s="75"/>
      <c r="BK217" s="75"/>
      <c r="BL217" s="75"/>
      <c r="BM217" s="75"/>
      <c r="BN217" s="75"/>
      <c r="BO217" s="75"/>
      <c r="BP217" s="75"/>
      <c r="BQ217" s="75"/>
      <c r="BR217" s="75"/>
      <c r="BS217" s="75"/>
      <c r="BT217" s="75"/>
      <c r="BU217" s="75"/>
      <c r="BV217" s="75"/>
      <c r="BW217" s="75"/>
      <c r="BX217" s="75"/>
      <c r="BY217" s="75"/>
      <c r="BZ217" s="75"/>
      <c r="CA217" s="75"/>
      <c r="CB217" s="75"/>
      <c r="CC217" s="75"/>
      <c r="CD217" s="75"/>
      <c r="CE217" s="75"/>
      <c r="CF217" s="75"/>
      <c r="CG217" s="75"/>
      <c r="CH217" s="75"/>
      <c r="CI217" s="75"/>
      <c r="CJ217" s="75"/>
      <c r="CK217" s="75"/>
      <c r="CL217" s="75"/>
      <c r="CM217" s="75"/>
      <c r="CN217" s="75"/>
      <c r="CO217" s="76"/>
    </row>
    <row r="218" spans="2:98" ht="12.6" thickTop="1" thickBot="1" x14ac:dyDescent="0.25"/>
    <row r="219" spans="2:98" ht="12" thickTop="1" x14ac:dyDescent="0.2">
      <c r="G219" s="60"/>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c r="CA219" s="61"/>
      <c r="CB219" s="61"/>
      <c r="CC219" s="61"/>
      <c r="CD219" s="61"/>
      <c r="CE219" s="61"/>
      <c r="CF219" s="61"/>
      <c r="CG219" s="61"/>
      <c r="CH219" s="61"/>
      <c r="CI219" s="61"/>
      <c r="CJ219" s="61"/>
      <c r="CK219" s="61"/>
      <c r="CL219" s="61"/>
      <c r="CM219" s="61"/>
      <c r="CN219" s="61"/>
      <c r="CO219" s="63"/>
    </row>
    <row r="220" spans="2:98" x14ac:dyDescent="0.2">
      <c r="G220" s="64"/>
      <c r="H220" s="65" t="s">
        <v>189</v>
      </c>
      <c r="I220" s="65"/>
      <c r="J220" s="65"/>
      <c r="K220" s="65"/>
      <c r="L220" s="65"/>
      <c r="M220" s="65"/>
      <c r="N220" s="65"/>
      <c r="O220" s="65"/>
      <c r="P220" s="65"/>
      <c r="Q220" s="86"/>
      <c r="R220" s="86"/>
      <c r="S220" s="86"/>
      <c r="T220" s="86"/>
      <c r="U220" s="86"/>
      <c r="V220" s="86"/>
      <c r="W220" s="86"/>
      <c r="X220" s="86"/>
      <c r="Y220" s="86"/>
      <c r="Z220" s="86"/>
      <c r="AA220" s="86"/>
      <c r="AB220" s="86"/>
      <c r="AC220" s="86"/>
      <c r="AD220" s="86"/>
      <c r="AE220" s="86"/>
      <c r="AF220" s="86"/>
      <c r="AG220" s="86"/>
      <c r="AH220" s="86"/>
      <c r="AI220" s="86"/>
      <c r="AJ220" s="86"/>
      <c r="AK220" s="86"/>
      <c r="AL220" s="86"/>
      <c r="AM220" s="86"/>
      <c r="AN220" s="86"/>
      <c r="AO220" s="86"/>
      <c r="AP220" s="86"/>
      <c r="AQ220" s="86"/>
      <c r="AR220" s="86"/>
      <c r="AS220" s="86"/>
      <c r="AT220" s="86"/>
      <c r="AU220" s="86"/>
      <c r="AV220" s="86"/>
      <c r="AW220" s="86"/>
      <c r="AX220" s="86"/>
      <c r="AY220" s="86"/>
      <c r="AZ220" s="86"/>
      <c r="BA220" s="86"/>
      <c r="BB220" s="86"/>
      <c r="BC220" s="86"/>
      <c r="BD220" s="86"/>
      <c r="BE220" s="86"/>
      <c r="BF220" s="86"/>
      <c r="BG220" s="86"/>
      <c r="BH220" s="86"/>
      <c r="BI220" s="86"/>
      <c r="BJ220" s="86"/>
      <c r="BK220" s="86"/>
      <c r="BL220" s="86"/>
      <c r="BM220" s="86"/>
      <c r="BN220" s="86"/>
      <c r="BO220" s="86"/>
      <c r="BP220" s="86"/>
      <c r="BQ220" s="86"/>
      <c r="BR220" s="86"/>
      <c r="BS220" s="86"/>
      <c r="BT220" s="86"/>
      <c r="BU220" s="86"/>
      <c r="BV220" s="86"/>
      <c r="BW220" s="86"/>
      <c r="BX220" s="86"/>
      <c r="BY220" s="86"/>
      <c r="BZ220" s="86"/>
      <c r="CA220" s="86"/>
      <c r="CB220" s="86"/>
      <c r="CC220" s="86"/>
      <c r="CD220" s="86"/>
      <c r="CE220" s="86"/>
      <c r="CF220" s="86"/>
      <c r="CG220" s="86"/>
      <c r="CH220" s="204"/>
      <c r="CI220" s="204"/>
      <c r="CJ220" s="204"/>
      <c r="CK220" s="204"/>
      <c r="CL220" s="204"/>
      <c r="CM220" s="204"/>
      <c r="CN220" s="204"/>
      <c r="CO220" s="67"/>
    </row>
    <row r="221" spans="2:98" x14ac:dyDescent="0.2">
      <c r="G221" s="64"/>
      <c r="H221" s="65"/>
      <c r="I221" s="65"/>
      <c r="J221" s="65"/>
      <c r="K221" s="65"/>
      <c r="L221" s="65"/>
      <c r="M221" s="65"/>
      <c r="N221" s="65"/>
      <c r="O221" s="65"/>
      <c r="P221" s="65"/>
      <c r="Q221" s="86"/>
      <c r="R221" s="86"/>
      <c r="S221" s="86"/>
      <c r="T221" s="86"/>
      <c r="U221" s="86"/>
      <c r="V221" s="86"/>
      <c r="W221" s="86"/>
      <c r="X221" s="86"/>
      <c r="Y221" s="86"/>
      <c r="Z221" s="86"/>
      <c r="AA221" s="86"/>
      <c r="AB221" s="86"/>
      <c r="AC221" s="86"/>
      <c r="AD221" s="86"/>
      <c r="AE221" s="86"/>
      <c r="AF221" s="86"/>
      <c r="AG221" s="86"/>
      <c r="AH221" s="86"/>
      <c r="AI221" s="86"/>
      <c r="AJ221" s="86"/>
      <c r="AK221" s="86"/>
      <c r="AL221" s="86"/>
      <c r="AM221" s="86"/>
      <c r="AN221" s="86"/>
      <c r="AO221" s="86"/>
      <c r="AP221" s="86"/>
      <c r="AQ221" s="86"/>
      <c r="AR221" s="86"/>
      <c r="AS221" s="86"/>
      <c r="AT221" s="86"/>
      <c r="AU221" s="86"/>
      <c r="AV221" s="86"/>
      <c r="AW221" s="86"/>
      <c r="AX221" s="86"/>
      <c r="AY221" s="86"/>
      <c r="AZ221" s="86"/>
      <c r="BA221" s="86"/>
      <c r="BB221" s="86"/>
      <c r="BC221" s="86"/>
      <c r="BD221" s="86"/>
      <c r="BE221" s="86"/>
      <c r="BF221" s="86"/>
      <c r="BG221" s="86"/>
      <c r="BH221" s="86"/>
      <c r="BI221" s="86"/>
      <c r="BJ221" s="86"/>
      <c r="BK221" s="86"/>
      <c r="BL221" s="86"/>
      <c r="BM221" s="86"/>
      <c r="BN221" s="86"/>
      <c r="BO221" s="86"/>
      <c r="BP221" s="86"/>
      <c r="BQ221" s="86"/>
      <c r="BR221" s="86"/>
      <c r="BS221" s="86"/>
      <c r="BT221" s="86"/>
      <c r="BU221" s="86"/>
      <c r="BV221" s="86"/>
      <c r="BW221" s="86"/>
      <c r="BX221" s="86"/>
      <c r="BY221" s="86"/>
      <c r="BZ221" s="86"/>
      <c r="CA221" s="86"/>
      <c r="CB221" s="86"/>
      <c r="CC221" s="86"/>
      <c r="CD221" s="86"/>
      <c r="CE221" s="86"/>
      <c r="CF221" s="86"/>
      <c r="CG221" s="86"/>
      <c r="CH221" s="204"/>
      <c r="CI221" s="204"/>
      <c r="CJ221" s="204"/>
      <c r="CK221" s="204"/>
      <c r="CL221" s="204"/>
      <c r="CM221" s="204"/>
      <c r="CN221" s="204"/>
      <c r="CO221" s="67"/>
    </row>
    <row r="222" spans="2:98" x14ac:dyDescent="0.2">
      <c r="G222" s="64"/>
      <c r="H222" s="181" t="s">
        <v>190</v>
      </c>
      <c r="I222" s="65"/>
      <c r="J222" s="65"/>
      <c r="K222" s="65"/>
      <c r="L222" s="65"/>
      <c r="M222" s="65"/>
      <c r="N222" s="65"/>
      <c r="O222" s="65"/>
      <c r="P222" s="65"/>
      <c r="Q222" s="86"/>
      <c r="R222" s="86"/>
      <c r="S222" s="86"/>
      <c r="T222" s="86"/>
      <c r="U222" s="86"/>
      <c r="V222" s="86"/>
      <c r="W222" s="86"/>
      <c r="X222" s="86"/>
      <c r="Y222" s="86"/>
      <c r="Z222" s="86"/>
      <c r="AA222" s="86"/>
      <c r="AB222" s="86"/>
      <c r="AC222" s="86"/>
      <c r="AD222" s="86"/>
      <c r="AE222" s="86"/>
      <c r="AF222" s="86"/>
      <c r="AG222" s="86"/>
      <c r="AH222" s="86"/>
      <c r="AI222" s="86"/>
      <c r="AJ222" s="86"/>
      <c r="AK222" s="86"/>
      <c r="AL222" s="86"/>
      <c r="AM222" s="86"/>
      <c r="AN222" s="86"/>
      <c r="AO222" s="86"/>
      <c r="AP222" s="86"/>
      <c r="AQ222" s="86"/>
      <c r="AR222" s="86"/>
      <c r="AS222" s="86"/>
      <c r="AT222" s="86"/>
      <c r="AU222" s="86"/>
      <c r="AV222" s="86"/>
      <c r="AW222" s="86"/>
      <c r="AX222" s="86"/>
      <c r="AY222" s="86"/>
      <c r="AZ222" s="86"/>
      <c r="BA222" s="86"/>
      <c r="BB222" s="86"/>
      <c r="BC222" s="86"/>
      <c r="BD222" s="86"/>
      <c r="BE222" s="86"/>
      <c r="BF222" s="86"/>
      <c r="BG222" s="86"/>
      <c r="BH222" s="86"/>
      <c r="BI222" s="86"/>
      <c r="BJ222" s="86"/>
      <c r="BK222" s="86"/>
      <c r="BL222" s="86"/>
      <c r="BM222" s="86"/>
      <c r="BN222" s="86"/>
      <c r="BO222" s="86"/>
      <c r="BP222" s="86"/>
      <c r="BQ222" s="86"/>
      <c r="BR222" s="86"/>
      <c r="BS222" s="86"/>
      <c r="BT222" s="86"/>
      <c r="BU222" s="86"/>
      <c r="BV222" s="86"/>
      <c r="BW222" s="86"/>
      <c r="BX222" s="86"/>
      <c r="BY222" s="86"/>
      <c r="BZ222" s="86"/>
      <c r="CA222" s="86"/>
      <c r="CB222" s="86"/>
      <c r="CC222" s="86"/>
      <c r="CD222" s="86"/>
      <c r="CE222" s="86"/>
      <c r="CF222" s="86"/>
      <c r="CG222" s="86"/>
      <c r="CH222" s="204"/>
      <c r="CI222" s="204"/>
      <c r="CJ222" s="204"/>
      <c r="CK222" s="204"/>
      <c r="CL222" s="204"/>
      <c r="CM222" s="204"/>
      <c r="CN222" s="204"/>
      <c r="CO222" s="67"/>
    </row>
    <row r="223" spans="2:98" x14ac:dyDescent="0.2">
      <c r="G223" s="64"/>
      <c r="H223" s="65"/>
      <c r="I223" s="65"/>
      <c r="J223" s="65"/>
      <c r="K223" s="65"/>
      <c r="L223" s="65"/>
      <c r="M223" s="65"/>
      <c r="N223" s="65"/>
      <c r="O223" s="65"/>
      <c r="P223" s="65"/>
      <c r="Q223" s="86"/>
      <c r="R223" s="86"/>
      <c r="S223" s="86"/>
      <c r="T223" s="86"/>
      <c r="U223" s="86"/>
      <c r="V223" s="86"/>
      <c r="W223" s="86"/>
      <c r="X223" s="86"/>
      <c r="Y223" s="86"/>
      <c r="Z223" s="86"/>
      <c r="AA223" s="86"/>
      <c r="AB223" s="86"/>
      <c r="AC223" s="86"/>
      <c r="AD223" s="86"/>
      <c r="AE223" s="86"/>
      <c r="AF223" s="86"/>
      <c r="AG223" s="86"/>
      <c r="AH223" s="86"/>
      <c r="AI223" s="86"/>
      <c r="AJ223" s="86"/>
      <c r="AK223" s="86"/>
      <c r="AL223" s="86"/>
      <c r="AM223" s="86"/>
      <c r="AN223" s="86"/>
      <c r="AO223" s="86"/>
      <c r="AP223" s="86"/>
      <c r="AQ223" s="86"/>
      <c r="AR223" s="86"/>
      <c r="AS223" s="86"/>
      <c r="AT223" s="86"/>
      <c r="AU223" s="86"/>
      <c r="AV223" s="86"/>
      <c r="AW223" s="86"/>
      <c r="AX223" s="86"/>
      <c r="AY223" s="86"/>
      <c r="AZ223" s="86"/>
      <c r="BA223" s="86"/>
      <c r="BB223" s="86"/>
      <c r="BC223" s="86"/>
      <c r="BD223" s="86"/>
      <c r="BE223" s="86"/>
      <c r="BF223" s="86"/>
      <c r="BG223" s="86"/>
      <c r="BH223" s="86"/>
      <c r="BI223" s="86"/>
      <c r="BJ223" s="86"/>
      <c r="BK223" s="86"/>
      <c r="BL223" s="86"/>
      <c r="BM223" s="86"/>
      <c r="BN223" s="86"/>
      <c r="BO223" s="86"/>
      <c r="BP223" s="86"/>
      <c r="BQ223" s="86"/>
      <c r="BR223" s="86"/>
      <c r="BS223" s="86"/>
      <c r="BT223" s="86"/>
      <c r="BU223" s="86"/>
      <c r="BV223" s="86"/>
      <c r="BW223" s="86"/>
      <c r="BX223" s="86"/>
      <c r="BY223" s="86"/>
      <c r="BZ223" s="86"/>
      <c r="CA223" s="86"/>
      <c r="CB223" s="86"/>
      <c r="CC223" s="86"/>
      <c r="CD223" s="86"/>
      <c r="CE223" s="86"/>
      <c r="CF223" s="86"/>
      <c r="CG223" s="86"/>
      <c r="CH223" s="204"/>
      <c r="CI223" s="204"/>
      <c r="CJ223" s="204"/>
      <c r="CK223" s="204"/>
      <c r="CL223" s="204"/>
      <c r="CM223" s="204"/>
      <c r="CN223" s="204"/>
      <c r="CO223" s="67"/>
    </row>
    <row r="224" spans="2:98" x14ac:dyDescent="0.2">
      <c r="G224" s="64"/>
      <c r="H224" s="65"/>
      <c r="I224" s="451" t="s">
        <v>191</v>
      </c>
      <c r="J224" s="451"/>
      <c r="K224" s="451"/>
      <c r="L224" s="451"/>
      <c r="M224" s="451"/>
      <c r="N224" s="451"/>
      <c r="O224" s="451"/>
      <c r="P224" s="451"/>
      <c r="Q224" s="451"/>
      <c r="R224" s="451"/>
      <c r="S224" s="451"/>
      <c r="T224" s="451"/>
      <c r="U224" s="451"/>
      <c r="V224" s="451"/>
      <c r="W224" s="451"/>
      <c r="X224" s="451"/>
      <c r="Y224" s="451"/>
      <c r="Z224" s="451"/>
      <c r="AA224" s="451"/>
      <c r="AB224" s="451"/>
      <c r="AC224" s="451"/>
      <c r="AD224" s="451"/>
      <c r="AE224" s="451"/>
      <c r="AF224" s="86"/>
      <c r="AG224" s="86"/>
      <c r="AH224" s="451" t="s">
        <v>192</v>
      </c>
      <c r="AI224" s="451"/>
      <c r="AJ224" s="451"/>
      <c r="AK224" s="451"/>
      <c r="AL224" s="86"/>
      <c r="AM224" s="86"/>
      <c r="AN224" s="451" t="s">
        <v>193</v>
      </c>
      <c r="AO224" s="451"/>
      <c r="AP224" s="451"/>
      <c r="AQ224" s="451"/>
      <c r="AR224" s="451"/>
      <c r="AS224" s="86"/>
      <c r="AT224" s="86"/>
      <c r="AU224" s="451" t="s">
        <v>194</v>
      </c>
      <c r="AV224" s="451"/>
      <c r="AW224" s="451"/>
      <c r="AX224" s="451"/>
      <c r="AY224" s="451"/>
      <c r="AZ224" s="451"/>
      <c r="BA224" s="451"/>
      <c r="BB224" s="451"/>
      <c r="BC224" s="451"/>
      <c r="BD224" s="451"/>
      <c r="BE224" s="451"/>
      <c r="BF224" s="451"/>
      <c r="BG224" s="451"/>
      <c r="BH224" s="451"/>
      <c r="BI224" s="451"/>
      <c r="BJ224" s="451"/>
      <c r="BK224" s="451"/>
      <c r="BL224" s="451"/>
      <c r="BM224" s="451"/>
      <c r="BN224" s="451"/>
      <c r="BO224" s="451"/>
      <c r="BP224" s="451"/>
      <c r="BQ224" s="451"/>
      <c r="BR224" s="86"/>
      <c r="BS224" s="86"/>
      <c r="BT224" s="451" t="s">
        <v>195</v>
      </c>
      <c r="BU224" s="451"/>
      <c r="BV224" s="451"/>
      <c r="BW224" s="451"/>
      <c r="BX224" s="451"/>
      <c r="BY224" s="451"/>
      <c r="BZ224" s="451"/>
      <c r="CA224" s="451"/>
      <c r="CB224" s="451"/>
      <c r="CC224" s="451"/>
      <c r="CD224" s="451"/>
      <c r="CE224" s="451"/>
      <c r="CF224" s="451"/>
      <c r="CG224" s="451"/>
      <c r="CH224" s="451"/>
      <c r="CI224" s="451"/>
      <c r="CJ224" s="451"/>
      <c r="CK224" s="451"/>
      <c r="CL224" s="451"/>
      <c r="CM224" s="451"/>
      <c r="CN224" s="204"/>
      <c r="CO224" s="67"/>
    </row>
    <row r="225" spans="2:98" x14ac:dyDescent="0.2">
      <c r="G225" s="64"/>
      <c r="H225" s="65"/>
      <c r="I225" s="65"/>
      <c r="J225" s="65"/>
      <c r="K225" s="65"/>
      <c r="L225" s="65"/>
      <c r="M225" s="65"/>
      <c r="N225" s="65"/>
      <c r="O225" s="65"/>
      <c r="P225" s="65"/>
      <c r="Q225" s="86"/>
      <c r="R225" s="86"/>
      <c r="S225" s="86"/>
      <c r="T225" s="86"/>
      <c r="U225" s="86"/>
      <c r="V225" s="86"/>
      <c r="W225" s="86"/>
      <c r="X225" s="86"/>
      <c r="Y225" s="86"/>
      <c r="Z225" s="86"/>
      <c r="AA225" s="86"/>
      <c r="AB225" s="86"/>
      <c r="AC225" s="86"/>
      <c r="AD225" s="86"/>
      <c r="AE225" s="86"/>
      <c r="AF225" s="86"/>
      <c r="AG225" s="86"/>
      <c r="AH225" s="86"/>
      <c r="AI225" s="86"/>
      <c r="AJ225" s="86"/>
      <c r="AK225" s="86"/>
      <c r="AL225" s="86"/>
      <c r="AM225" s="86"/>
      <c r="AN225" s="86"/>
      <c r="AO225" s="86"/>
      <c r="AP225" s="86"/>
      <c r="AQ225" s="86"/>
      <c r="AR225" s="86"/>
      <c r="AS225" s="86"/>
      <c r="AT225" s="86"/>
      <c r="AU225" s="86"/>
      <c r="AV225" s="86"/>
      <c r="AW225" s="86"/>
      <c r="AX225" s="86"/>
      <c r="AY225" s="86"/>
      <c r="AZ225" s="86"/>
      <c r="BA225" s="86"/>
      <c r="BB225" s="86"/>
      <c r="BC225" s="86"/>
      <c r="BD225" s="86"/>
      <c r="BE225" s="86"/>
      <c r="BF225" s="86"/>
      <c r="BG225" s="86"/>
      <c r="BH225" s="86"/>
      <c r="BI225" s="86"/>
      <c r="BJ225" s="86"/>
      <c r="BK225" s="86"/>
      <c r="BL225" s="86"/>
      <c r="BM225" s="86"/>
      <c r="BN225" s="86"/>
      <c r="BO225" s="86"/>
      <c r="BP225" s="86"/>
      <c r="BQ225" s="86"/>
      <c r="BR225" s="86"/>
      <c r="BS225" s="86"/>
      <c r="BT225" s="86"/>
      <c r="BU225" s="86"/>
      <c r="BV225" s="86"/>
      <c r="BW225" s="86"/>
      <c r="BX225" s="86"/>
      <c r="BY225" s="86"/>
      <c r="BZ225" s="86"/>
      <c r="CA225" s="86"/>
      <c r="CB225" s="86"/>
      <c r="CC225" s="86"/>
      <c r="CD225" s="86"/>
      <c r="CE225" s="86"/>
      <c r="CF225" s="86"/>
      <c r="CG225" s="86"/>
      <c r="CH225" s="204"/>
      <c r="CI225" s="204"/>
      <c r="CJ225" s="204"/>
      <c r="CK225" s="204"/>
      <c r="CL225" s="204"/>
      <c r="CM225" s="204"/>
      <c r="CN225" s="204"/>
      <c r="CO225" s="67"/>
      <c r="CT225" s="209" t="s">
        <v>256</v>
      </c>
    </row>
    <row r="226" spans="2:98" x14ac:dyDescent="0.2">
      <c r="B226" s="239" t="s">
        <v>280</v>
      </c>
      <c r="G226" s="64"/>
      <c r="H226" s="65" t="s">
        <v>196</v>
      </c>
      <c r="I226" s="486"/>
      <c r="J226" s="487"/>
      <c r="K226" s="487"/>
      <c r="L226" s="487"/>
      <c r="M226" s="487"/>
      <c r="N226" s="487"/>
      <c r="O226" s="487"/>
      <c r="P226" s="487"/>
      <c r="Q226" s="487"/>
      <c r="R226" s="487"/>
      <c r="S226" s="487"/>
      <c r="T226" s="487"/>
      <c r="U226" s="487"/>
      <c r="V226" s="487"/>
      <c r="W226" s="487"/>
      <c r="X226" s="487"/>
      <c r="Y226" s="487"/>
      <c r="Z226" s="487"/>
      <c r="AA226" s="487"/>
      <c r="AB226" s="487"/>
      <c r="AC226" s="487"/>
      <c r="AD226" s="487"/>
      <c r="AE226" s="488"/>
      <c r="AF226" s="86"/>
      <c r="AG226" s="86"/>
      <c r="AH226" s="470"/>
      <c r="AI226" s="471"/>
      <c r="AJ226" s="472"/>
      <c r="AK226" s="86" t="s">
        <v>197</v>
      </c>
      <c r="AL226" s="86"/>
      <c r="AM226" s="86"/>
      <c r="AN226" s="470"/>
      <c r="AO226" s="471"/>
      <c r="AP226" s="472"/>
      <c r="AQ226" s="86" t="s">
        <v>366</v>
      </c>
      <c r="AR226" s="86"/>
      <c r="AS226" s="86"/>
      <c r="AT226" s="86"/>
      <c r="AU226" s="486"/>
      <c r="AV226" s="487"/>
      <c r="AW226" s="487"/>
      <c r="AX226" s="487"/>
      <c r="AY226" s="487"/>
      <c r="AZ226" s="487"/>
      <c r="BA226" s="487"/>
      <c r="BB226" s="487"/>
      <c r="BC226" s="487"/>
      <c r="BD226" s="487"/>
      <c r="BE226" s="487"/>
      <c r="BF226" s="487"/>
      <c r="BG226" s="487"/>
      <c r="BH226" s="487"/>
      <c r="BI226" s="487"/>
      <c r="BJ226" s="487"/>
      <c r="BK226" s="487"/>
      <c r="BL226" s="487"/>
      <c r="BM226" s="487"/>
      <c r="BN226" s="487"/>
      <c r="BO226" s="487"/>
      <c r="BP226" s="487"/>
      <c r="BQ226" s="488"/>
      <c r="BR226" s="86"/>
      <c r="BS226" s="86"/>
      <c r="BT226" s="494"/>
      <c r="BU226" s="495"/>
      <c r="BV226" s="495"/>
      <c r="BW226" s="495"/>
      <c r="BX226" s="495"/>
      <c r="BY226" s="495"/>
      <c r="BZ226" s="495"/>
      <c r="CA226" s="495"/>
      <c r="CB226" s="495"/>
      <c r="CC226" s="495"/>
      <c r="CD226" s="495"/>
      <c r="CE226" s="495"/>
      <c r="CF226" s="495"/>
      <c r="CG226" s="495"/>
      <c r="CH226" s="495"/>
      <c r="CI226" s="495"/>
      <c r="CJ226" s="495"/>
      <c r="CK226" s="495"/>
      <c r="CL226" s="495"/>
      <c r="CM226" s="496"/>
      <c r="CN226" s="204"/>
      <c r="CO226" s="67"/>
      <c r="CR226" s="229" t="str">
        <f>IF(AND(ISBLANK(AB7)=FALSE,LEFT(AB7,5)&lt;&gt;"P1138"),IF(AND(ISBLANK(I226)=FALSE,ISBLANK(AH226)=FALSE,ISBLANK(AN226)=FALSE,ISBLANK(AU226)=FALSE,ISBLANK(BT226)=FALSE,ISBLANK(I237)=FALSE,ISBLANK(AH237)=FALSE,ISBLANK(AN237)=FALSE,ISBLANK(AU237)=FALSE,ISBLANK(BT237)=FALSE,ISBLANK(I248)=FALSE,ISBLANK(AH248)=FALSE,ISBLANK(AN248)=FALSE,ISBLANK(AU248)=FALSE,ISBLANK(BT248)=FALSE),1,3),"")</f>
        <v/>
      </c>
      <c r="CT226" s="210" t="s">
        <v>347</v>
      </c>
    </row>
    <row r="227" spans="2:98" x14ac:dyDescent="0.2">
      <c r="G227" s="64"/>
      <c r="H227" s="65"/>
      <c r="I227" s="489"/>
      <c r="J227" s="345"/>
      <c r="K227" s="345"/>
      <c r="L227" s="345"/>
      <c r="M227" s="345"/>
      <c r="N227" s="345"/>
      <c r="O227" s="345"/>
      <c r="P227" s="345"/>
      <c r="Q227" s="345"/>
      <c r="R227" s="345"/>
      <c r="S227" s="345"/>
      <c r="T227" s="345"/>
      <c r="U227" s="345"/>
      <c r="V227" s="345"/>
      <c r="W227" s="345"/>
      <c r="X227" s="345"/>
      <c r="Y227" s="345"/>
      <c r="Z227" s="345"/>
      <c r="AA227" s="345"/>
      <c r="AB227" s="345"/>
      <c r="AC227" s="345"/>
      <c r="AD227" s="345"/>
      <c r="AE227" s="490"/>
      <c r="AF227" s="86"/>
      <c r="AG227" s="86"/>
      <c r="AH227" s="86"/>
      <c r="AI227" s="86"/>
      <c r="AJ227" s="86"/>
      <c r="AK227" s="86"/>
      <c r="AL227" s="86"/>
      <c r="AM227" s="86"/>
      <c r="AN227" s="86"/>
      <c r="AO227" s="86"/>
      <c r="AP227" s="86"/>
      <c r="AQ227" s="86"/>
      <c r="AR227" s="86"/>
      <c r="AS227" s="86"/>
      <c r="AT227" s="86"/>
      <c r="AU227" s="489"/>
      <c r="AV227" s="345"/>
      <c r="AW227" s="345"/>
      <c r="AX227" s="345"/>
      <c r="AY227" s="345"/>
      <c r="AZ227" s="345"/>
      <c r="BA227" s="345"/>
      <c r="BB227" s="345"/>
      <c r="BC227" s="345"/>
      <c r="BD227" s="345"/>
      <c r="BE227" s="345"/>
      <c r="BF227" s="345"/>
      <c r="BG227" s="345"/>
      <c r="BH227" s="345"/>
      <c r="BI227" s="345"/>
      <c r="BJ227" s="345"/>
      <c r="BK227" s="345"/>
      <c r="BL227" s="345"/>
      <c r="BM227" s="345"/>
      <c r="BN227" s="345"/>
      <c r="BO227" s="345"/>
      <c r="BP227" s="345"/>
      <c r="BQ227" s="490"/>
      <c r="BR227" s="86"/>
      <c r="BS227" s="86"/>
      <c r="BT227" s="497"/>
      <c r="BU227" s="498"/>
      <c r="BV227" s="498"/>
      <c r="BW227" s="498"/>
      <c r="BX227" s="498"/>
      <c r="BY227" s="498"/>
      <c r="BZ227" s="498"/>
      <c r="CA227" s="498"/>
      <c r="CB227" s="498"/>
      <c r="CC227" s="498"/>
      <c r="CD227" s="498"/>
      <c r="CE227" s="498"/>
      <c r="CF227" s="498"/>
      <c r="CG227" s="498"/>
      <c r="CH227" s="498"/>
      <c r="CI227" s="498"/>
      <c r="CJ227" s="498"/>
      <c r="CK227" s="498"/>
      <c r="CL227" s="498"/>
      <c r="CM227" s="499"/>
      <c r="CN227" s="204"/>
      <c r="CO227" s="67"/>
    </row>
    <row r="228" spans="2:98" x14ac:dyDescent="0.2">
      <c r="G228" s="64"/>
      <c r="H228" s="65"/>
      <c r="I228" s="489"/>
      <c r="J228" s="345"/>
      <c r="K228" s="345"/>
      <c r="L228" s="345"/>
      <c r="M228" s="345"/>
      <c r="N228" s="345"/>
      <c r="O228" s="345"/>
      <c r="P228" s="345"/>
      <c r="Q228" s="345"/>
      <c r="R228" s="345"/>
      <c r="S228" s="345"/>
      <c r="T228" s="345"/>
      <c r="U228" s="345"/>
      <c r="V228" s="345"/>
      <c r="W228" s="345"/>
      <c r="X228" s="345"/>
      <c r="Y228" s="345"/>
      <c r="Z228" s="345"/>
      <c r="AA228" s="345"/>
      <c r="AB228" s="345"/>
      <c r="AC228" s="345"/>
      <c r="AD228" s="345"/>
      <c r="AE228" s="490"/>
      <c r="AF228" s="86"/>
      <c r="AG228" s="86"/>
      <c r="AH228" s="86"/>
      <c r="AI228" s="86"/>
      <c r="AJ228" s="86"/>
      <c r="AK228" s="86"/>
      <c r="AL228" s="86"/>
      <c r="AM228" s="86"/>
      <c r="AN228" s="86"/>
      <c r="AO228" s="86"/>
      <c r="AP228" s="86"/>
      <c r="AQ228" s="86"/>
      <c r="AR228" s="86"/>
      <c r="AS228" s="86"/>
      <c r="AT228" s="86"/>
      <c r="AU228" s="489"/>
      <c r="AV228" s="345"/>
      <c r="AW228" s="345"/>
      <c r="AX228" s="345"/>
      <c r="AY228" s="345"/>
      <c r="AZ228" s="345"/>
      <c r="BA228" s="345"/>
      <c r="BB228" s="345"/>
      <c r="BC228" s="345"/>
      <c r="BD228" s="345"/>
      <c r="BE228" s="345"/>
      <c r="BF228" s="345"/>
      <c r="BG228" s="345"/>
      <c r="BH228" s="345"/>
      <c r="BI228" s="345"/>
      <c r="BJ228" s="345"/>
      <c r="BK228" s="345"/>
      <c r="BL228" s="345"/>
      <c r="BM228" s="345"/>
      <c r="BN228" s="345"/>
      <c r="BO228" s="345"/>
      <c r="BP228" s="345"/>
      <c r="BQ228" s="490"/>
      <c r="BR228" s="86"/>
      <c r="BS228" s="86"/>
      <c r="BT228" s="497"/>
      <c r="BU228" s="498"/>
      <c r="BV228" s="498"/>
      <c r="BW228" s="498"/>
      <c r="BX228" s="498"/>
      <c r="BY228" s="498"/>
      <c r="BZ228" s="498"/>
      <c r="CA228" s="498"/>
      <c r="CB228" s="498"/>
      <c r="CC228" s="498"/>
      <c r="CD228" s="498"/>
      <c r="CE228" s="498"/>
      <c r="CF228" s="498"/>
      <c r="CG228" s="498"/>
      <c r="CH228" s="498"/>
      <c r="CI228" s="498"/>
      <c r="CJ228" s="498"/>
      <c r="CK228" s="498"/>
      <c r="CL228" s="498"/>
      <c r="CM228" s="499"/>
      <c r="CN228" s="204"/>
      <c r="CO228" s="67"/>
    </row>
    <row r="229" spans="2:98" x14ac:dyDescent="0.2">
      <c r="G229" s="64"/>
      <c r="H229" s="65"/>
      <c r="I229" s="489"/>
      <c r="J229" s="345"/>
      <c r="K229" s="345"/>
      <c r="L229" s="345"/>
      <c r="M229" s="345"/>
      <c r="N229" s="345"/>
      <c r="O229" s="345"/>
      <c r="P229" s="345"/>
      <c r="Q229" s="345"/>
      <c r="R229" s="345"/>
      <c r="S229" s="345"/>
      <c r="T229" s="345"/>
      <c r="U229" s="345"/>
      <c r="V229" s="345"/>
      <c r="W229" s="345"/>
      <c r="X229" s="345"/>
      <c r="Y229" s="345"/>
      <c r="Z229" s="345"/>
      <c r="AA229" s="345"/>
      <c r="AB229" s="345"/>
      <c r="AC229" s="345"/>
      <c r="AD229" s="345"/>
      <c r="AE229" s="490"/>
      <c r="AF229" s="86"/>
      <c r="AG229" s="86"/>
      <c r="AH229" s="86"/>
      <c r="AI229" s="86"/>
      <c r="AJ229" s="86"/>
      <c r="AK229" s="86"/>
      <c r="AL229" s="86"/>
      <c r="AM229" s="86"/>
      <c r="AN229" s="86"/>
      <c r="AO229" s="86"/>
      <c r="AP229" s="86"/>
      <c r="AQ229" s="86"/>
      <c r="AR229" s="86"/>
      <c r="AS229" s="86"/>
      <c r="AT229" s="86"/>
      <c r="AU229" s="489"/>
      <c r="AV229" s="345"/>
      <c r="AW229" s="345"/>
      <c r="AX229" s="345"/>
      <c r="AY229" s="345"/>
      <c r="AZ229" s="345"/>
      <c r="BA229" s="345"/>
      <c r="BB229" s="345"/>
      <c r="BC229" s="345"/>
      <c r="BD229" s="345"/>
      <c r="BE229" s="345"/>
      <c r="BF229" s="345"/>
      <c r="BG229" s="345"/>
      <c r="BH229" s="345"/>
      <c r="BI229" s="345"/>
      <c r="BJ229" s="345"/>
      <c r="BK229" s="345"/>
      <c r="BL229" s="345"/>
      <c r="BM229" s="345"/>
      <c r="BN229" s="345"/>
      <c r="BO229" s="345"/>
      <c r="BP229" s="345"/>
      <c r="BQ229" s="490"/>
      <c r="BR229" s="86"/>
      <c r="BS229" s="86"/>
      <c r="BT229" s="497"/>
      <c r="BU229" s="498"/>
      <c r="BV229" s="498"/>
      <c r="BW229" s="498"/>
      <c r="BX229" s="498"/>
      <c r="BY229" s="498"/>
      <c r="BZ229" s="498"/>
      <c r="CA229" s="498"/>
      <c r="CB229" s="498"/>
      <c r="CC229" s="498"/>
      <c r="CD229" s="498"/>
      <c r="CE229" s="498"/>
      <c r="CF229" s="498"/>
      <c r="CG229" s="498"/>
      <c r="CH229" s="498"/>
      <c r="CI229" s="498"/>
      <c r="CJ229" s="498"/>
      <c r="CK229" s="498"/>
      <c r="CL229" s="498"/>
      <c r="CM229" s="499"/>
      <c r="CN229" s="204"/>
      <c r="CO229" s="67"/>
    </row>
    <row r="230" spans="2:98" x14ac:dyDescent="0.2">
      <c r="G230" s="64"/>
      <c r="H230" s="65"/>
      <c r="I230" s="489"/>
      <c r="J230" s="345"/>
      <c r="K230" s="345"/>
      <c r="L230" s="345"/>
      <c r="M230" s="345"/>
      <c r="N230" s="345"/>
      <c r="O230" s="345"/>
      <c r="P230" s="345"/>
      <c r="Q230" s="345"/>
      <c r="R230" s="345"/>
      <c r="S230" s="345"/>
      <c r="T230" s="345"/>
      <c r="U230" s="345"/>
      <c r="V230" s="345"/>
      <c r="W230" s="345"/>
      <c r="X230" s="345"/>
      <c r="Y230" s="345"/>
      <c r="Z230" s="345"/>
      <c r="AA230" s="345"/>
      <c r="AB230" s="345"/>
      <c r="AC230" s="345"/>
      <c r="AD230" s="345"/>
      <c r="AE230" s="490"/>
      <c r="AF230" s="86"/>
      <c r="AG230" s="86"/>
      <c r="AH230" s="86"/>
      <c r="AI230" s="86"/>
      <c r="AJ230" s="86"/>
      <c r="AK230" s="86"/>
      <c r="AL230" s="86"/>
      <c r="AM230" s="86"/>
      <c r="AN230" s="86"/>
      <c r="AO230" s="86"/>
      <c r="AP230" s="86"/>
      <c r="AQ230" s="86"/>
      <c r="AR230" s="86"/>
      <c r="AS230" s="86"/>
      <c r="AT230" s="86"/>
      <c r="AU230" s="489"/>
      <c r="AV230" s="345"/>
      <c r="AW230" s="345"/>
      <c r="AX230" s="345"/>
      <c r="AY230" s="345"/>
      <c r="AZ230" s="345"/>
      <c r="BA230" s="345"/>
      <c r="BB230" s="345"/>
      <c r="BC230" s="345"/>
      <c r="BD230" s="345"/>
      <c r="BE230" s="345"/>
      <c r="BF230" s="345"/>
      <c r="BG230" s="345"/>
      <c r="BH230" s="345"/>
      <c r="BI230" s="345"/>
      <c r="BJ230" s="345"/>
      <c r="BK230" s="345"/>
      <c r="BL230" s="345"/>
      <c r="BM230" s="345"/>
      <c r="BN230" s="345"/>
      <c r="BO230" s="345"/>
      <c r="BP230" s="345"/>
      <c r="BQ230" s="490"/>
      <c r="BR230" s="86"/>
      <c r="BS230" s="86"/>
      <c r="BT230" s="497"/>
      <c r="BU230" s="498"/>
      <c r="BV230" s="498"/>
      <c r="BW230" s="498"/>
      <c r="BX230" s="498"/>
      <c r="BY230" s="498"/>
      <c r="BZ230" s="498"/>
      <c r="CA230" s="498"/>
      <c r="CB230" s="498"/>
      <c r="CC230" s="498"/>
      <c r="CD230" s="498"/>
      <c r="CE230" s="498"/>
      <c r="CF230" s="498"/>
      <c r="CG230" s="498"/>
      <c r="CH230" s="498"/>
      <c r="CI230" s="498"/>
      <c r="CJ230" s="498"/>
      <c r="CK230" s="498"/>
      <c r="CL230" s="498"/>
      <c r="CM230" s="499"/>
      <c r="CN230" s="204"/>
      <c r="CO230" s="67"/>
    </row>
    <row r="231" spans="2:98" x14ac:dyDescent="0.2">
      <c r="G231" s="64"/>
      <c r="H231" s="65"/>
      <c r="I231" s="489"/>
      <c r="J231" s="345"/>
      <c r="K231" s="345"/>
      <c r="L231" s="345"/>
      <c r="M231" s="345"/>
      <c r="N231" s="345"/>
      <c r="O231" s="345"/>
      <c r="P231" s="345"/>
      <c r="Q231" s="345"/>
      <c r="R231" s="345"/>
      <c r="S231" s="345"/>
      <c r="T231" s="345"/>
      <c r="U231" s="345"/>
      <c r="V231" s="345"/>
      <c r="W231" s="345"/>
      <c r="X231" s="345"/>
      <c r="Y231" s="345"/>
      <c r="Z231" s="345"/>
      <c r="AA231" s="345"/>
      <c r="AB231" s="345"/>
      <c r="AC231" s="345"/>
      <c r="AD231" s="345"/>
      <c r="AE231" s="490"/>
      <c r="AF231" s="86"/>
      <c r="AG231" s="86"/>
      <c r="AH231" s="86"/>
      <c r="AI231" s="86"/>
      <c r="AJ231" s="86"/>
      <c r="AK231" s="86"/>
      <c r="AL231" s="86"/>
      <c r="AM231" s="86"/>
      <c r="AN231" s="86"/>
      <c r="AO231" s="86"/>
      <c r="AP231" s="86"/>
      <c r="AQ231" s="86"/>
      <c r="AR231" s="86"/>
      <c r="AS231" s="86"/>
      <c r="AT231" s="86"/>
      <c r="AU231" s="489"/>
      <c r="AV231" s="345"/>
      <c r="AW231" s="345"/>
      <c r="AX231" s="345"/>
      <c r="AY231" s="345"/>
      <c r="AZ231" s="345"/>
      <c r="BA231" s="345"/>
      <c r="BB231" s="345"/>
      <c r="BC231" s="345"/>
      <c r="BD231" s="345"/>
      <c r="BE231" s="345"/>
      <c r="BF231" s="345"/>
      <c r="BG231" s="345"/>
      <c r="BH231" s="345"/>
      <c r="BI231" s="345"/>
      <c r="BJ231" s="345"/>
      <c r="BK231" s="345"/>
      <c r="BL231" s="345"/>
      <c r="BM231" s="345"/>
      <c r="BN231" s="345"/>
      <c r="BO231" s="345"/>
      <c r="BP231" s="345"/>
      <c r="BQ231" s="490"/>
      <c r="BR231" s="86"/>
      <c r="BS231" s="86"/>
      <c r="BT231" s="497"/>
      <c r="BU231" s="498"/>
      <c r="BV231" s="498"/>
      <c r="BW231" s="498"/>
      <c r="BX231" s="498"/>
      <c r="BY231" s="498"/>
      <c r="BZ231" s="498"/>
      <c r="CA231" s="498"/>
      <c r="CB231" s="498"/>
      <c r="CC231" s="498"/>
      <c r="CD231" s="498"/>
      <c r="CE231" s="498"/>
      <c r="CF231" s="498"/>
      <c r="CG231" s="498"/>
      <c r="CH231" s="498"/>
      <c r="CI231" s="498"/>
      <c r="CJ231" s="498"/>
      <c r="CK231" s="498"/>
      <c r="CL231" s="498"/>
      <c r="CM231" s="499"/>
      <c r="CN231" s="204"/>
      <c r="CO231" s="67"/>
    </row>
    <row r="232" spans="2:98" x14ac:dyDescent="0.2">
      <c r="G232" s="64"/>
      <c r="H232" s="65"/>
      <c r="I232" s="489"/>
      <c r="J232" s="345"/>
      <c r="K232" s="345"/>
      <c r="L232" s="345"/>
      <c r="M232" s="345"/>
      <c r="N232" s="345"/>
      <c r="O232" s="345"/>
      <c r="P232" s="345"/>
      <c r="Q232" s="345"/>
      <c r="R232" s="345"/>
      <c r="S232" s="345"/>
      <c r="T232" s="345"/>
      <c r="U232" s="345"/>
      <c r="V232" s="345"/>
      <c r="W232" s="345"/>
      <c r="X232" s="345"/>
      <c r="Y232" s="345"/>
      <c r="Z232" s="345"/>
      <c r="AA232" s="345"/>
      <c r="AB232" s="345"/>
      <c r="AC232" s="345"/>
      <c r="AD232" s="345"/>
      <c r="AE232" s="490"/>
      <c r="AF232" s="86"/>
      <c r="AG232" s="86"/>
      <c r="AH232" s="86"/>
      <c r="AI232" s="86"/>
      <c r="AJ232" s="86"/>
      <c r="AK232" s="86"/>
      <c r="AL232" s="86"/>
      <c r="AM232" s="86"/>
      <c r="AN232" s="86"/>
      <c r="AO232" s="86"/>
      <c r="AP232" s="86"/>
      <c r="AQ232" s="86"/>
      <c r="AR232" s="86"/>
      <c r="AS232" s="86"/>
      <c r="AT232" s="86"/>
      <c r="AU232" s="489"/>
      <c r="AV232" s="345"/>
      <c r="AW232" s="345"/>
      <c r="AX232" s="345"/>
      <c r="AY232" s="345"/>
      <c r="AZ232" s="345"/>
      <c r="BA232" s="345"/>
      <c r="BB232" s="345"/>
      <c r="BC232" s="345"/>
      <c r="BD232" s="345"/>
      <c r="BE232" s="345"/>
      <c r="BF232" s="345"/>
      <c r="BG232" s="345"/>
      <c r="BH232" s="345"/>
      <c r="BI232" s="345"/>
      <c r="BJ232" s="345"/>
      <c r="BK232" s="345"/>
      <c r="BL232" s="345"/>
      <c r="BM232" s="345"/>
      <c r="BN232" s="345"/>
      <c r="BO232" s="345"/>
      <c r="BP232" s="345"/>
      <c r="BQ232" s="490"/>
      <c r="BR232" s="86"/>
      <c r="BS232" s="86"/>
      <c r="BT232" s="497"/>
      <c r="BU232" s="498"/>
      <c r="BV232" s="498"/>
      <c r="BW232" s="498"/>
      <c r="BX232" s="498"/>
      <c r="BY232" s="498"/>
      <c r="BZ232" s="498"/>
      <c r="CA232" s="498"/>
      <c r="CB232" s="498"/>
      <c r="CC232" s="498"/>
      <c r="CD232" s="498"/>
      <c r="CE232" s="498"/>
      <c r="CF232" s="498"/>
      <c r="CG232" s="498"/>
      <c r="CH232" s="498"/>
      <c r="CI232" s="498"/>
      <c r="CJ232" s="498"/>
      <c r="CK232" s="498"/>
      <c r="CL232" s="498"/>
      <c r="CM232" s="499"/>
      <c r="CN232" s="204"/>
      <c r="CO232" s="67"/>
    </row>
    <row r="233" spans="2:98" x14ac:dyDescent="0.2">
      <c r="G233" s="64"/>
      <c r="H233" s="65"/>
      <c r="I233" s="489"/>
      <c r="J233" s="345"/>
      <c r="K233" s="345"/>
      <c r="L233" s="345"/>
      <c r="M233" s="345"/>
      <c r="N233" s="345"/>
      <c r="O233" s="345"/>
      <c r="P233" s="345"/>
      <c r="Q233" s="345"/>
      <c r="R233" s="345"/>
      <c r="S233" s="345"/>
      <c r="T233" s="345"/>
      <c r="U233" s="345"/>
      <c r="V233" s="345"/>
      <c r="W233" s="345"/>
      <c r="X233" s="345"/>
      <c r="Y233" s="345"/>
      <c r="Z233" s="345"/>
      <c r="AA233" s="345"/>
      <c r="AB233" s="345"/>
      <c r="AC233" s="345"/>
      <c r="AD233" s="345"/>
      <c r="AE233" s="490"/>
      <c r="AF233" s="86"/>
      <c r="AG233" s="86"/>
      <c r="AH233" s="86"/>
      <c r="AI233" s="86"/>
      <c r="AJ233" s="86"/>
      <c r="AK233" s="86"/>
      <c r="AL233" s="86"/>
      <c r="AM233" s="86"/>
      <c r="AN233" s="86"/>
      <c r="AO233" s="86"/>
      <c r="AP233" s="86"/>
      <c r="AQ233" s="86"/>
      <c r="AR233" s="86"/>
      <c r="AS233" s="86"/>
      <c r="AT233" s="86"/>
      <c r="AU233" s="489"/>
      <c r="AV233" s="345"/>
      <c r="AW233" s="345"/>
      <c r="AX233" s="345"/>
      <c r="AY233" s="345"/>
      <c r="AZ233" s="345"/>
      <c r="BA233" s="345"/>
      <c r="BB233" s="345"/>
      <c r="BC233" s="345"/>
      <c r="BD233" s="345"/>
      <c r="BE233" s="345"/>
      <c r="BF233" s="345"/>
      <c r="BG233" s="345"/>
      <c r="BH233" s="345"/>
      <c r="BI233" s="345"/>
      <c r="BJ233" s="345"/>
      <c r="BK233" s="345"/>
      <c r="BL233" s="345"/>
      <c r="BM233" s="345"/>
      <c r="BN233" s="345"/>
      <c r="BO233" s="345"/>
      <c r="BP233" s="345"/>
      <c r="BQ233" s="490"/>
      <c r="BR233" s="86"/>
      <c r="BS233" s="86"/>
      <c r="BT233" s="497"/>
      <c r="BU233" s="498"/>
      <c r="BV233" s="498"/>
      <c r="BW233" s="498"/>
      <c r="BX233" s="498"/>
      <c r="BY233" s="498"/>
      <c r="BZ233" s="498"/>
      <c r="CA233" s="498"/>
      <c r="CB233" s="498"/>
      <c r="CC233" s="498"/>
      <c r="CD233" s="498"/>
      <c r="CE233" s="498"/>
      <c r="CF233" s="498"/>
      <c r="CG233" s="498"/>
      <c r="CH233" s="498"/>
      <c r="CI233" s="498"/>
      <c r="CJ233" s="498"/>
      <c r="CK233" s="498"/>
      <c r="CL233" s="498"/>
      <c r="CM233" s="499"/>
      <c r="CN233" s="204"/>
      <c r="CO233" s="67"/>
    </row>
    <row r="234" spans="2:98" x14ac:dyDescent="0.2">
      <c r="G234" s="64"/>
      <c r="H234" s="65"/>
      <c r="I234" s="489"/>
      <c r="J234" s="345"/>
      <c r="K234" s="345"/>
      <c r="L234" s="345"/>
      <c r="M234" s="345"/>
      <c r="N234" s="345"/>
      <c r="O234" s="345"/>
      <c r="P234" s="345"/>
      <c r="Q234" s="345"/>
      <c r="R234" s="345"/>
      <c r="S234" s="345"/>
      <c r="T234" s="345"/>
      <c r="U234" s="345"/>
      <c r="V234" s="345"/>
      <c r="W234" s="345"/>
      <c r="X234" s="345"/>
      <c r="Y234" s="345"/>
      <c r="Z234" s="345"/>
      <c r="AA234" s="345"/>
      <c r="AB234" s="345"/>
      <c r="AC234" s="345"/>
      <c r="AD234" s="345"/>
      <c r="AE234" s="490"/>
      <c r="AF234" s="86"/>
      <c r="AG234" s="86"/>
      <c r="AH234" s="86"/>
      <c r="AI234" s="86"/>
      <c r="AJ234" s="86"/>
      <c r="AK234" s="86"/>
      <c r="AL234" s="86"/>
      <c r="AM234" s="86"/>
      <c r="AN234" s="86"/>
      <c r="AO234" s="86"/>
      <c r="AP234" s="86"/>
      <c r="AQ234" s="86"/>
      <c r="AR234" s="86"/>
      <c r="AS234" s="86"/>
      <c r="AT234" s="86"/>
      <c r="AU234" s="489"/>
      <c r="AV234" s="345"/>
      <c r="AW234" s="345"/>
      <c r="AX234" s="345"/>
      <c r="AY234" s="345"/>
      <c r="AZ234" s="345"/>
      <c r="BA234" s="345"/>
      <c r="BB234" s="345"/>
      <c r="BC234" s="345"/>
      <c r="BD234" s="345"/>
      <c r="BE234" s="345"/>
      <c r="BF234" s="345"/>
      <c r="BG234" s="345"/>
      <c r="BH234" s="345"/>
      <c r="BI234" s="345"/>
      <c r="BJ234" s="345"/>
      <c r="BK234" s="345"/>
      <c r="BL234" s="345"/>
      <c r="BM234" s="345"/>
      <c r="BN234" s="345"/>
      <c r="BO234" s="345"/>
      <c r="BP234" s="345"/>
      <c r="BQ234" s="490"/>
      <c r="BR234" s="86"/>
      <c r="BS234" s="86"/>
      <c r="BT234" s="497"/>
      <c r="BU234" s="498"/>
      <c r="BV234" s="498"/>
      <c r="BW234" s="498"/>
      <c r="BX234" s="498"/>
      <c r="BY234" s="498"/>
      <c r="BZ234" s="498"/>
      <c r="CA234" s="498"/>
      <c r="CB234" s="498"/>
      <c r="CC234" s="498"/>
      <c r="CD234" s="498"/>
      <c r="CE234" s="498"/>
      <c r="CF234" s="498"/>
      <c r="CG234" s="498"/>
      <c r="CH234" s="498"/>
      <c r="CI234" s="498"/>
      <c r="CJ234" s="498"/>
      <c r="CK234" s="498"/>
      <c r="CL234" s="498"/>
      <c r="CM234" s="499"/>
      <c r="CN234" s="204"/>
      <c r="CO234" s="67"/>
    </row>
    <row r="235" spans="2:98" x14ac:dyDescent="0.2">
      <c r="G235" s="64"/>
      <c r="H235" s="65"/>
      <c r="I235" s="491"/>
      <c r="J235" s="492"/>
      <c r="K235" s="492"/>
      <c r="L235" s="492"/>
      <c r="M235" s="492"/>
      <c r="N235" s="492"/>
      <c r="O235" s="492"/>
      <c r="P235" s="492"/>
      <c r="Q235" s="492"/>
      <c r="R235" s="492"/>
      <c r="S235" s="492"/>
      <c r="T235" s="492"/>
      <c r="U235" s="492"/>
      <c r="V235" s="492"/>
      <c r="W235" s="492"/>
      <c r="X235" s="492"/>
      <c r="Y235" s="492"/>
      <c r="Z235" s="492"/>
      <c r="AA235" s="492"/>
      <c r="AB235" s="492"/>
      <c r="AC235" s="492"/>
      <c r="AD235" s="492"/>
      <c r="AE235" s="493"/>
      <c r="AF235" s="86"/>
      <c r="AG235" s="86"/>
      <c r="AH235" s="86"/>
      <c r="AI235" s="86"/>
      <c r="AJ235" s="86"/>
      <c r="AK235" s="86"/>
      <c r="AL235" s="86"/>
      <c r="AM235" s="86"/>
      <c r="AN235" s="86"/>
      <c r="AO235" s="86"/>
      <c r="AP235" s="86"/>
      <c r="AQ235" s="86"/>
      <c r="AR235" s="86"/>
      <c r="AS235" s="86"/>
      <c r="AT235" s="86"/>
      <c r="AU235" s="491"/>
      <c r="AV235" s="492"/>
      <c r="AW235" s="492"/>
      <c r="AX235" s="492"/>
      <c r="AY235" s="492"/>
      <c r="AZ235" s="492"/>
      <c r="BA235" s="492"/>
      <c r="BB235" s="492"/>
      <c r="BC235" s="492"/>
      <c r="BD235" s="492"/>
      <c r="BE235" s="492"/>
      <c r="BF235" s="492"/>
      <c r="BG235" s="492"/>
      <c r="BH235" s="492"/>
      <c r="BI235" s="492"/>
      <c r="BJ235" s="492"/>
      <c r="BK235" s="492"/>
      <c r="BL235" s="492"/>
      <c r="BM235" s="492"/>
      <c r="BN235" s="492"/>
      <c r="BO235" s="492"/>
      <c r="BP235" s="492"/>
      <c r="BQ235" s="493"/>
      <c r="BR235" s="86"/>
      <c r="BS235" s="86"/>
      <c r="BT235" s="500"/>
      <c r="BU235" s="501"/>
      <c r="BV235" s="501"/>
      <c r="BW235" s="501"/>
      <c r="BX235" s="501"/>
      <c r="BY235" s="501"/>
      <c r="BZ235" s="501"/>
      <c r="CA235" s="501"/>
      <c r="CB235" s="501"/>
      <c r="CC235" s="501"/>
      <c r="CD235" s="501"/>
      <c r="CE235" s="501"/>
      <c r="CF235" s="501"/>
      <c r="CG235" s="501"/>
      <c r="CH235" s="501"/>
      <c r="CI235" s="501"/>
      <c r="CJ235" s="501"/>
      <c r="CK235" s="501"/>
      <c r="CL235" s="501"/>
      <c r="CM235" s="502"/>
      <c r="CN235" s="204"/>
      <c r="CO235" s="67"/>
    </row>
    <row r="236" spans="2:98" x14ac:dyDescent="0.2">
      <c r="G236" s="64"/>
      <c r="H236" s="65"/>
      <c r="I236" s="65"/>
      <c r="J236" s="65"/>
      <c r="K236" s="65"/>
      <c r="L236" s="65"/>
      <c r="M236" s="65"/>
      <c r="N236" s="65"/>
      <c r="O236" s="65"/>
      <c r="P236" s="65"/>
      <c r="Q236" s="86"/>
      <c r="R236" s="86"/>
      <c r="S236" s="86"/>
      <c r="T236" s="86"/>
      <c r="U236" s="86"/>
      <c r="V236" s="86"/>
      <c r="W236" s="86"/>
      <c r="X236" s="86"/>
      <c r="Y236" s="86"/>
      <c r="Z236" s="86"/>
      <c r="AA236" s="86"/>
      <c r="AB236" s="86"/>
      <c r="AC236" s="86"/>
      <c r="AD236" s="86"/>
      <c r="AE236" s="86"/>
      <c r="AF236" s="86"/>
      <c r="AG236" s="86"/>
      <c r="AH236" s="86"/>
      <c r="AI236" s="86"/>
      <c r="AJ236" s="86"/>
      <c r="AK236" s="86"/>
      <c r="AL236" s="86"/>
      <c r="AM236" s="86"/>
      <c r="AN236" s="86"/>
      <c r="AO236" s="86"/>
      <c r="AP236" s="86"/>
      <c r="AQ236" s="86"/>
      <c r="AR236" s="86"/>
      <c r="AS236" s="86"/>
      <c r="AT236" s="86"/>
      <c r="AU236" s="86"/>
      <c r="AV236" s="86"/>
      <c r="AW236" s="86"/>
      <c r="AX236" s="86"/>
      <c r="AY236" s="86"/>
      <c r="AZ236" s="86"/>
      <c r="BA236" s="86"/>
      <c r="BB236" s="86"/>
      <c r="BC236" s="86"/>
      <c r="BD236" s="86"/>
      <c r="BE236" s="86"/>
      <c r="BF236" s="86"/>
      <c r="BG236" s="86"/>
      <c r="BH236" s="86"/>
      <c r="BI236" s="86"/>
      <c r="BJ236" s="86"/>
      <c r="BK236" s="86"/>
      <c r="BL236" s="86"/>
      <c r="BM236" s="86"/>
      <c r="BN236" s="86"/>
      <c r="BO236" s="86"/>
      <c r="BP236" s="86"/>
      <c r="BQ236" s="86"/>
      <c r="BR236" s="86"/>
      <c r="BS236" s="86"/>
      <c r="BT236" s="86"/>
      <c r="BU236" s="86"/>
      <c r="BV236" s="86"/>
      <c r="BW236" s="86"/>
      <c r="BX236" s="86"/>
      <c r="BY236" s="86"/>
      <c r="BZ236" s="86"/>
      <c r="CA236" s="86"/>
      <c r="CB236" s="86"/>
      <c r="CC236" s="86"/>
      <c r="CD236" s="86"/>
      <c r="CE236" s="86"/>
      <c r="CF236" s="86"/>
      <c r="CG236" s="86"/>
      <c r="CH236" s="204"/>
      <c r="CI236" s="204"/>
      <c r="CJ236" s="204"/>
      <c r="CK236" s="204"/>
      <c r="CL236" s="204"/>
      <c r="CM236" s="204"/>
      <c r="CN236" s="204"/>
      <c r="CO236" s="67"/>
    </row>
    <row r="237" spans="2:98" x14ac:dyDescent="0.2">
      <c r="G237" s="64"/>
      <c r="H237" s="65" t="s">
        <v>198</v>
      </c>
      <c r="I237" s="486"/>
      <c r="J237" s="487"/>
      <c r="K237" s="487"/>
      <c r="L237" s="487"/>
      <c r="M237" s="487"/>
      <c r="N237" s="487"/>
      <c r="O237" s="487"/>
      <c r="P237" s="487"/>
      <c r="Q237" s="487"/>
      <c r="R237" s="487"/>
      <c r="S237" s="487"/>
      <c r="T237" s="487"/>
      <c r="U237" s="487"/>
      <c r="V237" s="487"/>
      <c r="W237" s="487"/>
      <c r="X237" s="487"/>
      <c r="Y237" s="487"/>
      <c r="Z237" s="487"/>
      <c r="AA237" s="487"/>
      <c r="AB237" s="487"/>
      <c r="AC237" s="487"/>
      <c r="AD237" s="487"/>
      <c r="AE237" s="488"/>
      <c r="AF237" s="86"/>
      <c r="AG237" s="86"/>
      <c r="AH237" s="470"/>
      <c r="AI237" s="471"/>
      <c r="AJ237" s="472"/>
      <c r="AK237" s="86" t="s">
        <v>197</v>
      </c>
      <c r="AL237" s="86"/>
      <c r="AM237" s="86"/>
      <c r="AN237" s="470"/>
      <c r="AO237" s="471"/>
      <c r="AP237" s="472"/>
      <c r="AQ237" s="86" t="s">
        <v>366</v>
      </c>
      <c r="AR237" s="86"/>
      <c r="AS237" s="86"/>
      <c r="AT237" s="86"/>
      <c r="AU237" s="486"/>
      <c r="AV237" s="487"/>
      <c r="AW237" s="487"/>
      <c r="AX237" s="487"/>
      <c r="AY237" s="487"/>
      <c r="AZ237" s="487"/>
      <c r="BA237" s="487"/>
      <c r="BB237" s="487"/>
      <c r="BC237" s="487"/>
      <c r="BD237" s="487"/>
      <c r="BE237" s="487"/>
      <c r="BF237" s="487"/>
      <c r="BG237" s="487"/>
      <c r="BH237" s="487"/>
      <c r="BI237" s="487"/>
      <c r="BJ237" s="487"/>
      <c r="BK237" s="487"/>
      <c r="BL237" s="487"/>
      <c r="BM237" s="487"/>
      <c r="BN237" s="487"/>
      <c r="BO237" s="487"/>
      <c r="BP237" s="487"/>
      <c r="BQ237" s="488"/>
      <c r="BR237" s="86"/>
      <c r="BS237" s="86"/>
      <c r="BT237" s="494"/>
      <c r="BU237" s="495"/>
      <c r="BV237" s="495"/>
      <c r="BW237" s="495"/>
      <c r="BX237" s="495"/>
      <c r="BY237" s="495"/>
      <c r="BZ237" s="495"/>
      <c r="CA237" s="495"/>
      <c r="CB237" s="495"/>
      <c r="CC237" s="495"/>
      <c r="CD237" s="495"/>
      <c r="CE237" s="495"/>
      <c r="CF237" s="495"/>
      <c r="CG237" s="495"/>
      <c r="CH237" s="495"/>
      <c r="CI237" s="495"/>
      <c r="CJ237" s="495"/>
      <c r="CK237" s="495"/>
      <c r="CL237" s="495"/>
      <c r="CM237" s="496"/>
      <c r="CN237" s="204"/>
      <c r="CO237" s="67"/>
    </row>
    <row r="238" spans="2:98" x14ac:dyDescent="0.2">
      <c r="G238" s="64"/>
      <c r="H238" s="65"/>
      <c r="I238" s="489"/>
      <c r="J238" s="345"/>
      <c r="K238" s="345"/>
      <c r="L238" s="345"/>
      <c r="M238" s="345"/>
      <c r="N238" s="345"/>
      <c r="O238" s="345"/>
      <c r="P238" s="345"/>
      <c r="Q238" s="345"/>
      <c r="R238" s="345"/>
      <c r="S238" s="345"/>
      <c r="T238" s="345"/>
      <c r="U238" s="345"/>
      <c r="V238" s="345"/>
      <c r="W238" s="345"/>
      <c r="X238" s="345"/>
      <c r="Y238" s="345"/>
      <c r="Z238" s="345"/>
      <c r="AA238" s="345"/>
      <c r="AB238" s="345"/>
      <c r="AC238" s="345"/>
      <c r="AD238" s="345"/>
      <c r="AE238" s="490"/>
      <c r="AF238" s="86"/>
      <c r="AG238" s="86"/>
      <c r="AH238" s="86"/>
      <c r="AI238" s="86"/>
      <c r="AJ238" s="86"/>
      <c r="AK238" s="86"/>
      <c r="AL238" s="86"/>
      <c r="AM238" s="86"/>
      <c r="AN238" s="86"/>
      <c r="AO238" s="86"/>
      <c r="AP238" s="86"/>
      <c r="AQ238" s="86"/>
      <c r="AR238" s="86"/>
      <c r="AS238" s="86"/>
      <c r="AT238" s="86"/>
      <c r="AU238" s="489"/>
      <c r="AV238" s="345"/>
      <c r="AW238" s="345"/>
      <c r="AX238" s="345"/>
      <c r="AY238" s="345"/>
      <c r="AZ238" s="345"/>
      <c r="BA238" s="345"/>
      <c r="BB238" s="345"/>
      <c r="BC238" s="345"/>
      <c r="BD238" s="345"/>
      <c r="BE238" s="345"/>
      <c r="BF238" s="345"/>
      <c r="BG238" s="345"/>
      <c r="BH238" s="345"/>
      <c r="BI238" s="345"/>
      <c r="BJ238" s="345"/>
      <c r="BK238" s="345"/>
      <c r="BL238" s="345"/>
      <c r="BM238" s="345"/>
      <c r="BN238" s="345"/>
      <c r="BO238" s="345"/>
      <c r="BP238" s="345"/>
      <c r="BQ238" s="490"/>
      <c r="BR238" s="86"/>
      <c r="BS238" s="86"/>
      <c r="BT238" s="497"/>
      <c r="BU238" s="498"/>
      <c r="BV238" s="498"/>
      <c r="BW238" s="498"/>
      <c r="BX238" s="498"/>
      <c r="BY238" s="498"/>
      <c r="BZ238" s="498"/>
      <c r="CA238" s="498"/>
      <c r="CB238" s="498"/>
      <c r="CC238" s="498"/>
      <c r="CD238" s="498"/>
      <c r="CE238" s="498"/>
      <c r="CF238" s="498"/>
      <c r="CG238" s="498"/>
      <c r="CH238" s="498"/>
      <c r="CI238" s="498"/>
      <c r="CJ238" s="498"/>
      <c r="CK238" s="498"/>
      <c r="CL238" s="498"/>
      <c r="CM238" s="499"/>
      <c r="CN238" s="204"/>
      <c r="CO238" s="67"/>
    </row>
    <row r="239" spans="2:98" x14ac:dyDescent="0.2">
      <c r="G239" s="64"/>
      <c r="H239" s="65"/>
      <c r="I239" s="489"/>
      <c r="J239" s="345"/>
      <c r="K239" s="345"/>
      <c r="L239" s="345"/>
      <c r="M239" s="345"/>
      <c r="N239" s="345"/>
      <c r="O239" s="345"/>
      <c r="P239" s="345"/>
      <c r="Q239" s="345"/>
      <c r="R239" s="345"/>
      <c r="S239" s="345"/>
      <c r="T239" s="345"/>
      <c r="U239" s="345"/>
      <c r="V239" s="345"/>
      <c r="W239" s="345"/>
      <c r="X239" s="345"/>
      <c r="Y239" s="345"/>
      <c r="Z239" s="345"/>
      <c r="AA239" s="345"/>
      <c r="AB239" s="345"/>
      <c r="AC239" s="345"/>
      <c r="AD239" s="345"/>
      <c r="AE239" s="490"/>
      <c r="AF239" s="86"/>
      <c r="AG239" s="86"/>
      <c r="AH239" s="86"/>
      <c r="AI239" s="86"/>
      <c r="AJ239" s="86"/>
      <c r="AK239" s="86"/>
      <c r="AL239" s="86"/>
      <c r="AM239" s="86"/>
      <c r="AN239" s="86"/>
      <c r="AO239" s="86"/>
      <c r="AP239" s="86"/>
      <c r="AQ239" s="86"/>
      <c r="AR239" s="86"/>
      <c r="AS239" s="86"/>
      <c r="AT239" s="86"/>
      <c r="AU239" s="489"/>
      <c r="AV239" s="345"/>
      <c r="AW239" s="345"/>
      <c r="AX239" s="345"/>
      <c r="AY239" s="345"/>
      <c r="AZ239" s="345"/>
      <c r="BA239" s="345"/>
      <c r="BB239" s="345"/>
      <c r="BC239" s="345"/>
      <c r="BD239" s="345"/>
      <c r="BE239" s="345"/>
      <c r="BF239" s="345"/>
      <c r="BG239" s="345"/>
      <c r="BH239" s="345"/>
      <c r="BI239" s="345"/>
      <c r="BJ239" s="345"/>
      <c r="BK239" s="345"/>
      <c r="BL239" s="345"/>
      <c r="BM239" s="345"/>
      <c r="BN239" s="345"/>
      <c r="BO239" s="345"/>
      <c r="BP239" s="345"/>
      <c r="BQ239" s="490"/>
      <c r="BR239" s="86"/>
      <c r="BS239" s="86"/>
      <c r="BT239" s="497"/>
      <c r="BU239" s="498"/>
      <c r="BV239" s="498"/>
      <c r="BW239" s="498"/>
      <c r="BX239" s="498"/>
      <c r="BY239" s="498"/>
      <c r="BZ239" s="498"/>
      <c r="CA239" s="498"/>
      <c r="CB239" s="498"/>
      <c r="CC239" s="498"/>
      <c r="CD239" s="498"/>
      <c r="CE239" s="498"/>
      <c r="CF239" s="498"/>
      <c r="CG239" s="498"/>
      <c r="CH239" s="498"/>
      <c r="CI239" s="498"/>
      <c r="CJ239" s="498"/>
      <c r="CK239" s="498"/>
      <c r="CL239" s="498"/>
      <c r="CM239" s="499"/>
      <c r="CN239" s="204"/>
      <c r="CO239" s="67"/>
    </row>
    <row r="240" spans="2:98" x14ac:dyDescent="0.2">
      <c r="G240" s="64"/>
      <c r="H240" s="65"/>
      <c r="I240" s="489"/>
      <c r="J240" s="345"/>
      <c r="K240" s="345"/>
      <c r="L240" s="345"/>
      <c r="M240" s="345"/>
      <c r="N240" s="345"/>
      <c r="O240" s="345"/>
      <c r="P240" s="345"/>
      <c r="Q240" s="345"/>
      <c r="R240" s="345"/>
      <c r="S240" s="345"/>
      <c r="T240" s="345"/>
      <c r="U240" s="345"/>
      <c r="V240" s="345"/>
      <c r="W240" s="345"/>
      <c r="X240" s="345"/>
      <c r="Y240" s="345"/>
      <c r="Z240" s="345"/>
      <c r="AA240" s="345"/>
      <c r="AB240" s="345"/>
      <c r="AC240" s="345"/>
      <c r="AD240" s="345"/>
      <c r="AE240" s="490"/>
      <c r="AF240" s="86"/>
      <c r="AG240" s="86"/>
      <c r="AH240" s="86"/>
      <c r="AI240" s="86"/>
      <c r="AJ240" s="86"/>
      <c r="AK240" s="86"/>
      <c r="AL240" s="86"/>
      <c r="AM240" s="86"/>
      <c r="AN240" s="86"/>
      <c r="AO240" s="86"/>
      <c r="AP240" s="86"/>
      <c r="AQ240" s="86"/>
      <c r="AR240" s="86"/>
      <c r="AS240" s="86"/>
      <c r="AT240" s="86"/>
      <c r="AU240" s="489"/>
      <c r="AV240" s="345"/>
      <c r="AW240" s="345"/>
      <c r="AX240" s="345"/>
      <c r="AY240" s="345"/>
      <c r="AZ240" s="345"/>
      <c r="BA240" s="345"/>
      <c r="BB240" s="345"/>
      <c r="BC240" s="345"/>
      <c r="BD240" s="345"/>
      <c r="BE240" s="345"/>
      <c r="BF240" s="345"/>
      <c r="BG240" s="345"/>
      <c r="BH240" s="345"/>
      <c r="BI240" s="345"/>
      <c r="BJ240" s="345"/>
      <c r="BK240" s="345"/>
      <c r="BL240" s="345"/>
      <c r="BM240" s="345"/>
      <c r="BN240" s="345"/>
      <c r="BO240" s="345"/>
      <c r="BP240" s="345"/>
      <c r="BQ240" s="490"/>
      <c r="BR240" s="86"/>
      <c r="BS240" s="86"/>
      <c r="BT240" s="497"/>
      <c r="BU240" s="498"/>
      <c r="BV240" s="498"/>
      <c r="BW240" s="498"/>
      <c r="BX240" s="498"/>
      <c r="BY240" s="498"/>
      <c r="BZ240" s="498"/>
      <c r="CA240" s="498"/>
      <c r="CB240" s="498"/>
      <c r="CC240" s="498"/>
      <c r="CD240" s="498"/>
      <c r="CE240" s="498"/>
      <c r="CF240" s="498"/>
      <c r="CG240" s="498"/>
      <c r="CH240" s="498"/>
      <c r="CI240" s="498"/>
      <c r="CJ240" s="498"/>
      <c r="CK240" s="498"/>
      <c r="CL240" s="498"/>
      <c r="CM240" s="499"/>
      <c r="CN240" s="204"/>
      <c r="CO240" s="67"/>
    </row>
    <row r="241" spans="7:93" x14ac:dyDescent="0.2">
      <c r="G241" s="64"/>
      <c r="H241" s="65"/>
      <c r="I241" s="489"/>
      <c r="J241" s="345"/>
      <c r="K241" s="345"/>
      <c r="L241" s="345"/>
      <c r="M241" s="345"/>
      <c r="N241" s="345"/>
      <c r="O241" s="345"/>
      <c r="P241" s="345"/>
      <c r="Q241" s="345"/>
      <c r="R241" s="345"/>
      <c r="S241" s="345"/>
      <c r="T241" s="345"/>
      <c r="U241" s="345"/>
      <c r="V241" s="345"/>
      <c r="W241" s="345"/>
      <c r="X241" s="345"/>
      <c r="Y241" s="345"/>
      <c r="Z241" s="345"/>
      <c r="AA241" s="345"/>
      <c r="AB241" s="345"/>
      <c r="AC241" s="345"/>
      <c r="AD241" s="345"/>
      <c r="AE241" s="490"/>
      <c r="AF241" s="86"/>
      <c r="AG241" s="86"/>
      <c r="AH241" s="86"/>
      <c r="AI241" s="86"/>
      <c r="AJ241" s="86"/>
      <c r="AK241" s="86"/>
      <c r="AL241" s="86"/>
      <c r="AM241" s="86"/>
      <c r="AN241" s="86"/>
      <c r="AO241" s="86"/>
      <c r="AP241" s="86"/>
      <c r="AQ241" s="86"/>
      <c r="AR241" s="86"/>
      <c r="AS241" s="86"/>
      <c r="AT241" s="86"/>
      <c r="AU241" s="489"/>
      <c r="AV241" s="345"/>
      <c r="AW241" s="345"/>
      <c r="AX241" s="345"/>
      <c r="AY241" s="345"/>
      <c r="AZ241" s="345"/>
      <c r="BA241" s="345"/>
      <c r="BB241" s="345"/>
      <c r="BC241" s="345"/>
      <c r="BD241" s="345"/>
      <c r="BE241" s="345"/>
      <c r="BF241" s="345"/>
      <c r="BG241" s="345"/>
      <c r="BH241" s="345"/>
      <c r="BI241" s="345"/>
      <c r="BJ241" s="345"/>
      <c r="BK241" s="345"/>
      <c r="BL241" s="345"/>
      <c r="BM241" s="345"/>
      <c r="BN241" s="345"/>
      <c r="BO241" s="345"/>
      <c r="BP241" s="345"/>
      <c r="BQ241" s="490"/>
      <c r="BR241" s="86"/>
      <c r="BS241" s="86"/>
      <c r="BT241" s="497"/>
      <c r="BU241" s="498"/>
      <c r="BV241" s="498"/>
      <c r="BW241" s="498"/>
      <c r="BX241" s="498"/>
      <c r="BY241" s="498"/>
      <c r="BZ241" s="498"/>
      <c r="CA241" s="498"/>
      <c r="CB241" s="498"/>
      <c r="CC241" s="498"/>
      <c r="CD241" s="498"/>
      <c r="CE241" s="498"/>
      <c r="CF241" s="498"/>
      <c r="CG241" s="498"/>
      <c r="CH241" s="498"/>
      <c r="CI241" s="498"/>
      <c r="CJ241" s="498"/>
      <c r="CK241" s="498"/>
      <c r="CL241" s="498"/>
      <c r="CM241" s="499"/>
      <c r="CN241" s="204"/>
      <c r="CO241" s="67"/>
    </row>
    <row r="242" spans="7:93" x14ac:dyDescent="0.2">
      <c r="G242" s="64"/>
      <c r="H242" s="65"/>
      <c r="I242" s="489"/>
      <c r="J242" s="345"/>
      <c r="K242" s="345"/>
      <c r="L242" s="345"/>
      <c r="M242" s="345"/>
      <c r="N242" s="345"/>
      <c r="O242" s="345"/>
      <c r="P242" s="345"/>
      <c r="Q242" s="345"/>
      <c r="R242" s="345"/>
      <c r="S242" s="345"/>
      <c r="T242" s="345"/>
      <c r="U242" s="345"/>
      <c r="V242" s="345"/>
      <c r="W242" s="345"/>
      <c r="X242" s="345"/>
      <c r="Y242" s="345"/>
      <c r="Z242" s="345"/>
      <c r="AA242" s="345"/>
      <c r="AB242" s="345"/>
      <c r="AC242" s="345"/>
      <c r="AD242" s="345"/>
      <c r="AE242" s="490"/>
      <c r="AF242" s="86"/>
      <c r="AG242" s="86"/>
      <c r="AH242" s="86"/>
      <c r="AI242" s="86"/>
      <c r="AJ242" s="86"/>
      <c r="AK242" s="86"/>
      <c r="AL242" s="86"/>
      <c r="AM242" s="86"/>
      <c r="AN242" s="86"/>
      <c r="AO242" s="86"/>
      <c r="AP242" s="86"/>
      <c r="AQ242" s="86"/>
      <c r="AR242" s="86"/>
      <c r="AS242" s="86"/>
      <c r="AT242" s="86"/>
      <c r="AU242" s="489"/>
      <c r="AV242" s="345"/>
      <c r="AW242" s="345"/>
      <c r="AX242" s="345"/>
      <c r="AY242" s="345"/>
      <c r="AZ242" s="345"/>
      <c r="BA242" s="345"/>
      <c r="BB242" s="345"/>
      <c r="BC242" s="345"/>
      <c r="BD242" s="345"/>
      <c r="BE242" s="345"/>
      <c r="BF242" s="345"/>
      <c r="BG242" s="345"/>
      <c r="BH242" s="345"/>
      <c r="BI242" s="345"/>
      <c r="BJ242" s="345"/>
      <c r="BK242" s="345"/>
      <c r="BL242" s="345"/>
      <c r="BM242" s="345"/>
      <c r="BN242" s="345"/>
      <c r="BO242" s="345"/>
      <c r="BP242" s="345"/>
      <c r="BQ242" s="490"/>
      <c r="BR242" s="86"/>
      <c r="BS242" s="86"/>
      <c r="BT242" s="497"/>
      <c r="BU242" s="498"/>
      <c r="BV242" s="498"/>
      <c r="BW242" s="498"/>
      <c r="BX242" s="498"/>
      <c r="BY242" s="498"/>
      <c r="BZ242" s="498"/>
      <c r="CA242" s="498"/>
      <c r="CB242" s="498"/>
      <c r="CC242" s="498"/>
      <c r="CD242" s="498"/>
      <c r="CE242" s="498"/>
      <c r="CF242" s="498"/>
      <c r="CG242" s="498"/>
      <c r="CH242" s="498"/>
      <c r="CI242" s="498"/>
      <c r="CJ242" s="498"/>
      <c r="CK242" s="498"/>
      <c r="CL242" s="498"/>
      <c r="CM242" s="499"/>
      <c r="CN242" s="204"/>
      <c r="CO242" s="67"/>
    </row>
    <row r="243" spans="7:93" x14ac:dyDescent="0.2">
      <c r="G243" s="64"/>
      <c r="H243" s="65"/>
      <c r="I243" s="489"/>
      <c r="J243" s="345"/>
      <c r="K243" s="345"/>
      <c r="L243" s="345"/>
      <c r="M243" s="345"/>
      <c r="N243" s="345"/>
      <c r="O243" s="345"/>
      <c r="P243" s="345"/>
      <c r="Q243" s="345"/>
      <c r="R243" s="345"/>
      <c r="S243" s="345"/>
      <c r="T243" s="345"/>
      <c r="U243" s="345"/>
      <c r="V243" s="345"/>
      <c r="W243" s="345"/>
      <c r="X243" s="345"/>
      <c r="Y243" s="345"/>
      <c r="Z243" s="345"/>
      <c r="AA243" s="345"/>
      <c r="AB243" s="345"/>
      <c r="AC243" s="345"/>
      <c r="AD243" s="345"/>
      <c r="AE243" s="490"/>
      <c r="AF243" s="86"/>
      <c r="AG243" s="86"/>
      <c r="AH243" s="86"/>
      <c r="AI243" s="86"/>
      <c r="AJ243" s="86"/>
      <c r="AK243" s="86"/>
      <c r="AL243" s="86"/>
      <c r="AM243" s="86"/>
      <c r="AN243" s="86"/>
      <c r="AO243" s="86"/>
      <c r="AP243" s="86"/>
      <c r="AQ243" s="86"/>
      <c r="AR243" s="86"/>
      <c r="AS243" s="86"/>
      <c r="AT243" s="86"/>
      <c r="AU243" s="489"/>
      <c r="AV243" s="345"/>
      <c r="AW243" s="345"/>
      <c r="AX243" s="345"/>
      <c r="AY243" s="345"/>
      <c r="AZ243" s="345"/>
      <c r="BA243" s="345"/>
      <c r="BB243" s="345"/>
      <c r="BC243" s="345"/>
      <c r="BD243" s="345"/>
      <c r="BE243" s="345"/>
      <c r="BF243" s="345"/>
      <c r="BG243" s="345"/>
      <c r="BH243" s="345"/>
      <c r="BI243" s="345"/>
      <c r="BJ243" s="345"/>
      <c r="BK243" s="345"/>
      <c r="BL243" s="345"/>
      <c r="BM243" s="345"/>
      <c r="BN243" s="345"/>
      <c r="BO243" s="345"/>
      <c r="BP243" s="345"/>
      <c r="BQ243" s="490"/>
      <c r="BR243" s="86"/>
      <c r="BS243" s="86"/>
      <c r="BT243" s="497"/>
      <c r="BU243" s="498"/>
      <c r="BV243" s="498"/>
      <c r="BW243" s="498"/>
      <c r="BX243" s="498"/>
      <c r="BY243" s="498"/>
      <c r="BZ243" s="498"/>
      <c r="CA243" s="498"/>
      <c r="CB243" s="498"/>
      <c r="CC243" s="498"/>
      <c r="CD243" s="498"/>
      <c r="CE243" s="498"/>
      <c r="CF243" s="498"/>
      <c r="CG243" s="498"/>
      <c r="CH243" s="498"/>
      <c r="CI243" s="498"/>
      <c r="CJ243" s="498"/>
      <c r="CK243" s="498"/>
      <c r="CL243" s="498"/>
      <c r="CM243" s="499"/>
      <c r="CN243" s="204"/>
      <c r="CO243" s="67"/>
    </row>
    <row r="244" spans="7:93" x14ac:dyDescent="0.2">
      <c r="G244" s="64"/>
      <c r="H244" s="65"/>
      <c r="I244" s="489"/>
      <c r="J244" s="345"/>
      <c r="K244" s="345"/>
      <c r="L244" s="345"/>
      <c r="M244" s="345"/>
      <c r="N244" s="345"/>
      <c r="O244" s="345"/>
      <c r="P244" s="345"/>
      <c r="Q244" s="345"/>
      <c r="R244" s="345"/>
      <c r="S244" s="345"/>
      <c r="T244" s="345"/>
      <c r="U244" s="345"/>
      <c r="V244" s="345"/>
      <c r="W244" s="345"/>
      <c r="X244" s="345"/>
      <c r="Y244" s="345"/>
      <c r="Z244" s="345"/>
      <c r="AA244" s="345"/>
      <c r="AB244" s="345"/>
      <c r="AC244" s="345"/>
      <c r="AD244" s="345"/>
      <c r="AE244" s="490"/>
      <c r="AF244" s="86"/>
      <c r="AG244" s="86"/>
      <c r="AH244" s="86"/>
      <c r="AI244" s="86"/>
      <c r="AJ244" s="86"/>
      <c r="AK244" s="86"/>
      <c r="AL244" s="86"/>
      <c r="AM244" s="86"/>
      <c r="AN244" s="86"/>
      <c r="AO244" s="86"/>
      <c r="AP244" s="86"/>
      <c r="AQ244" s="86"/>
      <c r="AR244" s="86"/>
      <c r="AS244" s="86"/>
      <c r="AT244" s="86"/>
      <c r="AU244" s="489"/>
      <c r="AV244" s="345"/>
      <c r="AW244" s="345"/>
      <c r="AX244" s="345"/>
      <c r="AY244" s="345"/>
      <c r="AZ244" s="345"/>
      <c r="BA244" s="345"/>
      <c r="BB244" s="345"/>
      <c r="BC244" s="345"/>
      <c r="BD244" s="345"/>
      <c r="BE244" s="345"/>
      <c r="BF244" s="345"/>
      <c r="BG244" s="345"/>
      <c r="BH244" s="345"/>
      <c r="BI244" s="345"/>
      <c r="BJ244" s="345"/>
      <c r="BK244" s="345"/>
      <c r="BL244" s="345"/>
      <c r="BM244" s="345"/>
      <c r="BN244" s="345"/>
      <c r="BO244" s="345"/>
      <c r="BP244" s="345"/>
      <c r="BQ244" s="490"/>
      <c r="BR244" s="86"/>
      <c r="BS244" s="86"/>
      <c r="BT244" s="497"/>
      <c r="BU244" s="498"/>
      <c r="BV244" s="498"/>
      <c r="BW244" s="498"/>
      <c r="BX244" s="498"/>
      <c r="BY244" s="498"/>
      <c r="BZ244" s="498"/>
      <c r="CA244" s="498"/>
      <c r="CB244" s="498"/>
      <c r="CC244" s="498"/>
      <c r="CD244" s="498"/>
      <c r="CE244" s="498"/>
      <c r="CF244" s="498"/>
      <c r="CG244" s="498"/>
      <c r="CH244" s="498"/>
      <c r="CI244" s="498"/>
      <c r="CJ244" s="498"/>
      <c r="CK244" s="498"/>
      <c r="CL244" s="498"/>
      <c r="CM244" s="499"/>
      <c r="CN244" s="204"/>
      <c r="CO244" s="67"/>
    </row>
    <row r="245" spans="7:93" x14ac:dyDescent="0.2">
      <c r="G245" s="64"/>
      <c r="H245" s="65"/>
      <c r="I245" s="489"/>
      <c r="J245" s="345"/>
      <c r="K245" s="345"/>
      <c r="L245" s="345"/>
      <c r="M245" s="345"/>
      <c r="N245" s="345"/>
      <c r="O245" s="345"/>
      <c r="P245" s="345"/>
      <c r="Q245" s="345"/>
      <c r="R245" s="345"/>
      <c r="S245" s="345"/>
      <c r="T245" s="345"/>
      <c r="U245" s="345"/>
      <c r="V245" s="345"/>
      <c r="W245" s="345"/>
      <c r="X245" s="345"/>
      <c r="Y245" s="345"/>
      <c r="Z245" s="345"/>
      <c r="AA245" s="345"/>
      <c r="AB245" s="345"/>
      <c r="AC245" s="345"/>
      <c r="AD245" s="345"/>
      <c r="AE245" s="490"/>
      <c r="AF245" s="86"/>
      <c r="AG245" s="86"/>
      <c r="AH245" s="86"/>
      <c r="AI245" s="86"/>
      <c r="AJ245" s="86"/>
      <c r="AK245" s="86"/>
      <c r="AL245" s="86"/>
      <c r="AM245" s="86"/>
      <c r="AN245" s="86"/>
      <c r="AO245" s="86"/>
      <c r="AP245" s="86"/>
      <c r="AQ245" s="86"/>
      <c r="AR245" s="86"/>
      <c r="AS245" s="86"/>
      <c r="AT245" s="86"/>
      <c r="AU245" s="489"/>
      <c r="AV245" s="345"/>
      <c r="AW245" s="345"/>
      <c r="AX245" s="345"/>
      <c r="AY245" s="345"/>
      <c r="AZ245" s="345"/>
      <c r="BA245" s="345"/>
      <c r="BB245" s="345"/>
      <c r="BC245" s="345"/>
      <c r="BD245" s="345"/>
      <c r="BE245" s="345"/>
      <c r="BF245" s="345"/>
      <c r="BG245" s="345"/>
      <c r="BH245" s="345"/>
      <c r="BI245" s="345"/>
      <c r="BJ245" s="345"/>
      <c r="BK245" s="345"/>
      <c r="BL245" s="345"/>
      <c r="BM245" s="345"/>
      <c r="BN245" s="345"/>
      <c r="BO245" s="345"/>
      <c r="BP245" s="345"/>
      <c r="BQ245" s="490"/>
      <c r="BR245" s="86"/>
      <c r="BS245" s="86"/>
      <c r="BT245" s="497"/>
      <c r="BU245" s="498"/>
      <c r="BV245" s="498"/>
      <c r="BW245" s="498"/>
      <c r="BX245" s="498"/>
      <c r="BY245" s="498"/>
      <c r="BZ245" s="498"/>
      <c r="CA245" s="498"/>
      <c r="CB245" s="498"/>
      <c r="CC245" s="498"/>
      <c r="CD245" s="498"/>
      <c r="CE245" s="498"/>
      <c r="CF245" s="498"/>
      <c r="CG245" s="498"/>
      <c r="CH245" s="498"/>
      <c r="CI245" s="498"/>
      <c r="CJ245" s="498"/>
      <c r="CK245" s="498"/>
      <c r="CL245" s="498"/>
      <c r="CM245" s="499"/>
      <c r="CN245" s="204"/>
      <c r="CO245" s="67"/>
    </row>
    <row r="246" spans="7:93" x14ac:dyDescent="0.2">
      <c r="G246" s="64"/>
      <c r="H246" s="65"/>
      <c r="I246" s="491"/>
      <c r="J246" s="492"/>
      <c r="K246" s="492"/>
      <c r="L246" s="492"/>
      <c r="M246" s="492"/>
      <c r="N246" s="492"/>
      <c r="O246" s="492"/>
      <c r="P246" s="492"/>
      <c r="Q246" s="492"/>
      <c r="R246" s="492"/>
      <c r="S246" s="492"/>
      <c r="T246" s="492"/>
      <c r="U246" s="492"/>
      <c r="V246" s="492"/>
      <c r="W246" s="492"/>
      <c r="X246" s="492"/>
      <c r="Y246" s="492"/>
      <c r="Z246" s="492"/>
      <c r="AA246" s="492"/>
      <c r="AB246" s="492"/>
      <c r="AC246" s="492"/>
      <c r="AD246" s="492"/>
      <c r="AE246" s="493"/>
      <c r="AF246" s="86"/>
      <c r="AG246" s="86"/>
      <c r="AH246" s="86"/>
      <c r="AI246" s="86"/>
      <c r="AJ246" s="86"/>
      <c r="AK246" s="86"/>
      <c r="AL246" s="86"/>
      <c r="AM246" s="86"/>
      <c r="AN246" s="86"/>
      <c r="AO246" s="86"/>
      <c r="AP246" s="86"/>
      <c r="AQ246" s="86"/>
      <c r="AR246" s="86"/>
      <c r="AS246" s="86"/>
      <c r="AT246" s="86"/>
      <c r="AU246" s="491"/>
      <c r="AV246" s="492"/>
      <c r="AW246" s="492"/>
      <c r="AX246" s="492"/>
      <c r="AY246" s="492"/>
      <c r="AZ246" s="492"/>
      <c r="BA246" s="492"/>
      <c r="BB246" s="492"/>
      <c r="BC246" s="492"/>
      <c r="BD246" s="492"/>
      <c r="BE246" s="492"/>
      <c r="BF246" s="492"/>
      <c r="BG246" s="492"/>
      <c r="BH246" s="492"/>
      <c r="BI246" s="492"/>
      <c r="BJ246" s="492"/>
      <c r="BK246" s="492"/>
      <c r="BL246" s="492"/>
      <c r="BM246" s="492"/>
      <c r="BN246" s="492"/>
      <c r="BO246" s="492"/>
      <c r="BP246" s="492"/>
      <c r="BQ246" s="493"/>
      <c r="BR246" s="86"/>
      <c r="BS246" s="86"/>
      <c r="BT246" s="500"/>
      <c r="BU246" s="501"/>
      <c r="BV246" s="501"/>
      <c r="BW246" s="501"/>
      <c r="BX246" s="501"/>
      <c r="BY246" s="501"/>
      <c r="BZ246" s="501"/>
      <c r="CA246" s="501"/>
      <c r="CB246" s="501"/>
      <c r="CC246" s="501"/>
      <c r="CD246" s="501"/>
      <c r="CE246" s="501"/>
      <c r="CF246" s="501"/>
      <c r="CG246" s="501"/>
      <c r="CH246" s="501"/>
      <c r="CI246" s="501"/>
      <c r="CJ246" s="501"/>
      <c r="CK246" s="501"/>
      <c r="CL246" s="501"/>
      <c r="CM246" s="502"/>
      <c r="CN246" s="204"/>
      <c r="CO246" s="67"/>
    </row>
    <row r="247" spans="7:93" x14ac:dyDescent="0.2">
      <c r="G247" s="64"/>
      <c r="H247" s="65"/>
      <c r="I247" s="65"/>
      <c r="J247" s="65"/>
      <c r="K247" s="65"/>
      <c r="L247" s="65"/>
      <c r="M247" s="65"/>
      <c r="N247" s="65"/>
      <c r="O247" s="65"/>
      <c r="P247" s="65"/>
      <c r="Q247" s="86"/>
      <c r="R247" s="86"/>
      <c r="S247" s="86"/>
      <c r="T247" s="86"/>
      <c r="U247" s="86"/>
      <c r="V247" s="86"/>
      <c r="W247" s="86"/>
      <c r="X247" s="86"/>
      <c r="Y247" s="86"/>
      <c r="Z247" s="86"/>
      <c r="AA247" s="86"/>
      <c r="AB247" s="86"/>
      <c r="AC247" s="86"/>
      <c r="AD247" s="86"/>
      <c r="AE247" s="86"/>
      <c r="AF247" s="86"/>
      <c r="AG247" s="86"/>
      <c r="AH247" s="86"/>
      <c r="AI247" s="86"/>
      <c r="AJ247" s="86"/>
      <c r="AK247" s="86"/>
      <c r="AL247" s="86"/>
      <c r="AM247" s="86"/>
      <c r="AN247" s="86"/>
      <c r="AO247" s="86"/>
      <c r="AP247" s="86"/>
      <c r="AQ247" s="86"/>
      <c r="AR247" s="86"/>
      <c r="AS247" s="86"/>
      <c r="AT247" s="86"/>
      <c r="AU247" s="86"/>
      <c r="AV247" s="86"/>
      <c r="AW247" s="86"/>
      <c r="AX247" s="86"/>
      <c r="AY247" s="86"/>
      <c r="AZ247" s="86"/>
      <c r="BA247" s="86"/>
      <c r="BB247" s="86"/>
      <c r="BC247" s="86"/>
      <c r="BD247" s="86"/>
      <c r="BE247" s="86"/>
      <c r="BF247" s="86"/>
      <c r="BG247" s="86"/>
      <c r="BH247" s="86"/>
      <c r="BI247" s="86"/>
      <c r="BJ247" s="86"/>
      <c r="BK247" s="86"/>
      <c r="BL247" s="86"/>
      <c r="BM247" s="86"/>
      <c r="BN247" s="86"/>
      <c r="BO247" s="86"/>
      <c r="BP247" s="86"/>
      <c r="BQ247" s="86"/>
      <c r="BR247" s="86"/>
      <c r="BS247" s="86"/>
      <c r="BT247" s="86"/>
      <c r="BU247" s="86"/>
      <c r="BV247" s="86"/>
      <c r="BW247" s="86"/>
      <c r="BX247" s="86"/>
      <c r="BY247" s="86"/>
      <c r="BZ247" s="86"/>
      <c r="CA247" s="86"/>
      <c r="CB247" s="86"/>
      <c r="CC247" s="86"/>
      <c r="CD247" s="86"/>
      <c r="CE247" s="86"/>
      <c r="CF247" s="86"/>
      <c r="CG247" s="86"/>
      <c r="CH247" s="204"/>
      <c r="CI247" s="204"/>
      <c r="CJ247" s="204"/>
      <c r="CK247" s="204"/>
      <c r="CL247" s="204"/>
      <c r="CM247" s="204"/>
      <c r="CN247" s="204"/>
      <c r="CO247" s="67"/>
    </row>
    <row r="248" spans="7:93" x14ac:dyDescent="0.2">
      <c r="G248" s="64"/>
      <c r="H248" s="65" t="s">
        <v>199</v>
      </c>
      <c r="I248" s="486"/>
      <c r="J248" s="487"/>
      <c r="K248" s="487"/>
      <c r="L248" s="487"/>
      <c r="M248" s="487"/>
      <c r="N248" s="487"/>
      <c r="O248" s="487"/>
      <c r="P248" s="487"/>
      <c r="Q248" s="487"/>
      <c r="R248" s="487"/>
      <c r="S248" s="487"/>
      <c r="T248" s="487"/>
      <c r="U248" s="487"/>
      <c r="V248" s="487"/>
      <c r="W248" s="487"/>
      <c r="X248" s="487"/>
      <c r="Y248" s="487"/>
      <c r="Z248" s="487"/>
      <c r="AA248" s="487"/>
      <c r="AB248" s="487"/>
      <c r="AC248" s="487"/>
      <c r="AD248" s="487"/>
      <c r="AE248" s="488"/>
      <c r="AF248" s="86"/>
      <c r="AG248" s="86"/>
      <c r="AH248" s="470"/>
      <c r="AI248" s="471"/>
      <c r="AJ248" s="472"/>
      <c r="AK248" s="86" t="s">
        <v>197</v>
      </c>
      <c r="AL248" s="86"/>
      <c r="AM248" s="86"/>
      <c r="AN248" s="470"/>
      <c r="AO248" s="471"/>
      <c r="AP248" s="472"/>
      <c r="AQ248" s="86" t="s">
        <v>366</v>
      </c>
      <c r="AR248" s="86"/>
      <c r="AS248" s="86"/>
      <c r="AT248" s="86"/>
      <c r="AU248" s="486"/>
      <c r="AV248" s="487"/>
      <c r="AW248" s="487"/>
      <c r="AX248" s="487"/>
      <c r="AY248" s="487"/>
      <c r="AZ248" s="487"/>
      <c r="BA248" s="487"/>
      <c r="BB248" s="487"/>
      <c r="BC248" s="487"/>
      <c r="BD248" s="487"/>
      <c r="BE248" s="487"/>
      <c r="BF248" s="487"/>
      <c r="BG248" s="487"/>
      <c r="BH248" s="487"/>
      <c r="BI248" s="487"/>
      <c r="BJ248" s="487"/>
      <c r="BK248" s="487"/>
      <c r="BL248" s="487"/>
      <c r="BM248" s="487"/>
      <c r="BN248" s="487"/>
      <c r="BO248" s="487"/>
      <c r="BP248" s="487"/>
      <c r="BQ248" s="488"/>
      <c r="BR248" s="86"/>
      <c r="BS248" s="86"/>
      <c r="BT248" s="494"/>
      <c r="BU248" s="495"/>
      <c r="BV248" s="495"/>
      <c r="BW248" s="495"/>
      <c r="BX248" s="495"/>
      <c r="BY248" s="495"/>
      <c r="BZ248" s="495"/>
      <c r="CA248" s="495"/>
      <c r="CB248" s="495"/>
      <c r="CC248" s="495"/>
      <c r="CD248" s="495"/>
      <c r="CE248" s="495"/>
      <c r="CF248" s="495"/>
      <c r="CG248" s="495"/>
      <c r="CH248" s="495"/>
      <c r="CI248" s="495"/>
      <c r="CJ248" s="495"/>
      <c r="CK248" s="495"/>
      <c r="CL248" s="495"/>
      <c r="CM248" s="496"/>
      <c r="CN248" s="204"/>
      <c r="CO248" s="67"/>
    </row>
    <row r="249" spans="7:93" x14ac:dyDescent="0.2">
      <c r="G249" s="64"/>
      <c r="H249" s="65"/>
      <c r="I249" s="489"/>
      <c r="J249" s="345"/>
      <c r="K249" s="345"/>
      <c r="L249" s="345"/>
      <c r="M249" s="345"/>
      <c r="N249" s="345"/>
      <c r="O249" s="345"/>
      <c r="P249" s="345"/>
      <c r="Q249" s="345"/>
      <c r="R249" s="345"/>
      <c r="S249" s="345"/>
      <c r="T249" s="345"/>
      <c r="U249" s="345"/>
      <c r="V249" s="345"/>
      <c r="W249" s="345"/>
      <c r="X249" s="345"/>
      <c r="Y249" s="345"/>
      <c r="Z249" s="345"/>
      <c r="AA249" s="345"/>
      <c r="AB249" s="345"/>
      <c r="AC249" s="345"/>
      <c r="AD249" s="345"/>
      <c r="AE249" s="490"/>
      <c r="AF249" s="86"/>
      <c r="AG249" s="86"/>
      <c r="AH249" s="86"/>
      <c r="AI249" s="86"/>
      <c r="AJ249" s="86"/>
      <c r="AK249" s="86"/>
      <c r="AL249" s="86"/>
      <c r="AM249" s="86"/>
      <c r="AN249" s="86"/>
      <c r="AO249" s="86"/>
      <c r="AP249" s="86"/>
      <c r="AQ249" s="86"/>
      <c r="AR249" s="86"/>
      <c r="AS249" s="86"/>
      <c r="AT249" s="86"/>
      <c r="AU249" s="489"/>
      <c r="AV249" s="345"/>
      <c r="AW249" s="345"/>
      <c r="AX249" s="345"/>
      <c r="AY249" s="345"/>
      <c r="AZ249" s="345"/>
      <c r="BA249" s="345"/>
      <c r="BB249" s="345"/>
      <c r="BC249" s="345"/>
      <c r="BD249" s="345"/>
      <c r="BE249" s="345"/>
      <c r="BF249" s="345"/>
      <c r="BG249" s="345"/>
      <c r="BH249" s="345"/>
      <c r="BI249" s="345"/>
      <c r="BJ249" s="345"/>
      <c r="BK249" s="345"/>
      <c r="BL249" s="345"/>
      <c r="BM249" s="345"/>
      <c r="BN249" s="345"/>
      <c r="BO249" s="345"/>
      <c r="BP249" s="345"/>
      <c r="BQ249" s="490"/>
      <c r="BR249" s="86"/>
      <c r="BS249" s="86"/>
      <c r="BT249" s="497"/>
      <c r="BU249" s="498"/>
      <c r="BV249" s="498"/>
      <c r="BW249" s="498"/>
      <c r="BX249" s="498"/>
      <c r="BY249" s="498"/>
      <c r="BZ249" s="498"/>
      <c r="CA249" s="498"/>
      <c r="CB249" s="498"/>
      <c r="CC249" s="498"/>
      <c r="CD249" s="498"/>
      <c r="CE249" s="498"/>
      <c r="CF249" s="498"/>
      <c r="CG249" s="498"/>
      <c r="CH249" s="498"/>
      <c r="CI249" s="498"/>
      <c r="CJ249" s="498"/>
      <c r="CK249" s="498"/>
      <c r="CL249" s="498"/>
      <c r="CM249" s="499"/>
      <c r="CN249" s="204"/>
      <c r="CO249" s="67"/>
    </row>
    <row r="250" spans="7:93" x14ac:dyDescent="0.2">
      <c r="G250" s="64"/>
      <c r="H250" s="65"/>
      <c r="I250" s="489"/>
      <c r="J250" s="345"/>
      <c r="K250" s="345"/>
      <c r="L250" s="345"/>
      <c r="M250" s="345"/>
      <c r="N250" s="345"/>
      <c r="O250" s="345"/>
      <c r="P250" s="345"/>
      <c r="Q250" s="345"/>
      <c r="R250" s="345"/>
      <c r="S250" s="345"/>
      <c r="T250" s="345"/>
      <c r="U250" s="345"/>
      <c r="V250" s="345"/>
      <c r="W250" s="345"/>
      <c r="X250" s="345"/>
      <c r="Y250" s="345"/>
      <c r="Z250" s="345"/>
      <c r="AA250" s="345"/>
      <c r="AB250" s="345"/>
      <c r="AC250" s="345"/>
      <c r="AD250" s="345"/>
      <c r="AE250" s="490"/>
      <c r="AF250" s="86"/>
      <c r="AG250" s="86"/>
      <c r="AH250" s="86"/>
      <c r="AI250" s="86"/>
      <c r="AJ250" s="86"/>
      <c r="AK250" s="86"/>
      <c r="AL250" s="86"/>
      <c r="AM250" s="86"/>
      <c r="AN250" s="86"/>
      <c r="AO250" s="86"/>
      <c r="AP250" s="86"/>
      <c r="AQ250" s="86"/>
      <c r="AR250" s="86"/>
      <c r="AS250" s="86"/>
      <c r="AT250" s="86"/>
      <c r="AU250" s="489"/>
      <c r="AV250" s="345"/>
      <c r="AW250" s="345"/>
      <c r="AX250" s="345"/>
      <c r="AY250" s="345"/>
      <c r="AZ250" s="345"/>
      <c r="BA250" s="345"/>
      <c r="BB250" s="345"/>
      <c r="BC250" s="345"/>
      <c r="BD250" s="345"/>
      <c r="BE250" s="345"/>
      <c r="BF250" s="345"/>
      <c r="BG250" s="345"/>
      <c r="BH250" s="345"/>
      <c r="BI250" s="345"/>
      <c r="BJ250" s="345"/>
      <c r="BK250" s="345"/>
      <c r="BL250" s="345"/>
      <c r="BM250" s="345"/>
      <c r="BN250" s="345"/>
      <c r="BO250" s="345"/>
      <c r="BP250" s="345"/>
      <c r="BQ250" s="490"/>
      <c r="BR250" s="86"/>
      <c r="BS250" s="86"/>
      <c r="BT250" s="497"/>
      <c r="BU250" s="498"/>
      <c r="BV250" s="498"/>
      <c r="BW250" s="498"/>
      <c r="BX250" s="498"/>
      <c r="BY250" s="498"/>
      <c r="BZ250" s="498"/>
      <c r="CA250" s="498"/>
      <c r="CB250" s="498"/>
      <c r="CC250" s="498"/>
      <c r="CD250" s="498"/>
      <c r="CE250" s="498"/>
      <c r="CF250" s="498"/>
      <c r="CG250" s="498"/>
      <c r="CH250" s="498"/>
      <c r="CI250" s="498"/>
      <c r="CJ250" s="498"/>
      <c r="CK250" s="498"/>
      <c r="CL250" s="498"/>
      <c r="CM250" s="499"/>
      <c r="CN250" s="204"/>
      <c r="CO250" s="67"/>
    </row>
    <row r="251" spans="7:93" x14ac:dyDescent="0.2">
      <c r="G251" s="64"/>
      <c r="H251" s="65"/>
      <c r="I251" s="489"/>
      <c r="J251" s="345"/>
      <c r="K251" s="345"/>
      <c r="L251" s="345"/>
      <c r="M251" s="345"/>
      <c r="N251" s="345"/>
      <c r="O251" s="345"/>
      <c r="P251" s="345"/>
      <c r="Q251" s="345"/>
      <c r="R251" s="345"/>
      <c r="S251" s="345"/>
      <c r="T251" s="345"/>
      <c r="U251" s="345"/>
      <c r="V251" s="345"/>
      <c r="W251" s="345"/>
      <c r="X251" s="345"/>
      <c r="Y251" s="345"/>
      <c r="Z251" s="345"/>
      <c r="AA251" s="345"/>
      <c r="AB251" s="345"/>
      <c r="AC251" s="345"/>
      <c r="AD251" s="345"/>
      <c r="AE251" s="490"/>
      <c r="AF251" s="86"/>
      <c r="AG251" s="86"/>
      <c r="AH251" s="86"/>
      <c r="AI251" s="86"/>
      <c r="AJ251" s="86"/>
      <c r="AK251" s="86"/>
      <c r="AL251" s="86"/>
      <c r="AM251" s="86"/>
      <c r="AN251" s="86"/>
      <c r="AO251" s="86"/>
      <c r="AP251" s="86"/>
      <c r="AQ251" s="86"/>
      <c r="AR251" s="86"/>
      <c r="AS251" s="86"/>
      <c r="AT251" s="86"/>
      <c r="AU251" s="489"/>
      <c r="AV251" s="345"/>
      <c r="AW251" s="345"/>
      <c r="AX251" s="345"/>
      <c r="AY251" s="345"/>
      <c r="AZ251" s="345"/>
      <c r="BA251" s="345"/>
      <c r="BB251" s="345"/>
      <c r="BC251" s="345"/>
      <c r="BD251" s="345"/>
      <c r="BE251" s="345"/>
      <c r="BF251" s="345"/>
      <c r="BG251" s="345"/>
      <c r="BH251" s="345"/>
      <c r="BI251" s="345"/>
      <c r="BJ251" s="345"/>
      <c r="BK251" s="345"/>
      <c r="BL251" s="345"/>
      <c r="BM251" s="345"/>
      <c r="BN251" s="345"/>
      <c r="BO251" s="345"/>
      <c r="BP251" s="345"/>
      <c r="BQ251" s="490"/>
      <c r="BR251" s="86"/>
      <c r="BS251" s="86"/>
      <c r="BT251" s="497"/>
      <c r="BU251" s="498"/>
      <c r="BV251" s="498"/>
      <c r="BW251" s="498"/>
      <c r="BX251" s="498"/>
      <c r="BY251" s="498"/>
      <c r="BZ251" s="498"/>
      <c r="CA251" s="498"/>
      <c r="CB251" s="498"/>
      <c r="CC251" s="498"/>
      <c r="CD251" s="498"/>
      <c r="CE251" s="498"/>
      <c r="CF251" s="498"/>
      <c r="CG251" s="498"/>
      <c r="CH251" s="498"/>
      <c r="CI251" s="498"/>
      <c r="CJ251" s="498"/>
      <c r="CK251" s="498"/>
      <c r="CL251" s="498"/>
      <c r="CM251" s="499"/>
      <c r="CN251" s="204"/>
      <c r="CO251" s="67"/>
    </row>
    <row r="252" spans="7:93" x14ac:dyDescent="0.2">
      <c r="G252" s="64"/>
      <c r="H252" s="65"/>
      <c r="I252" s="489"/>
      <c r="J252" s="345"/>
      <c r="K252" s="345"/>
      <c r="L252" s="345"/>
      <c r="M252" s="345"/>
      <c r="N252" s="345"/>
      <c r="O252" s="345"/>
      <c r="P252" s="345"/>
      <c r="Q252" s="345"/>
      <c r="R252" s="345"/>
      <c r="S252" s="345"/>
      <c r="T252" s="345"/>
      <c r="U252" s="345"/>
      <c r="V252" s="345"/>
      <c r="W252" s="345"/>
      <c r="X252" s="345"/>
      <c r="Y252" s="345"/>
      <c r="Z252" s="345"/>
      <c r="AA252" s="345"/>
      <c r="AB252" s="345"/>
      <c r="AC252" s="345"/>
      <c r="AD252" s="345"/>
      <c r="AE252" s="490"/>
      <c r="AF252" s="86"/>
      <c r="AG252" s="86"/>
      <c r="AH252" s="86"/>
      <c r="AI252" s="86"/>
      <c r="AJ252" s="86"/>
      <c r="AK252" s="86"/>
      <c r="AL252" s="86"/>
      <c r="AM252" s="86"/>
      <c r="AN252" s="86"/>
      <c r="AO252" s="86"/>
      <c r="AP252" s="86"/>
      <c r="AQ252" s="86"/>
      <c r="AR252" s="86"/>
      <c r="AS252" s="86"/>
      <c r="AT252" s="86"/>
      <c r="AU252" s="489"/>
      <c r="AV252" s="345"/>
      <c r="AW252" s="345"/>
      <c r="AX252" s="345"/>
      <c r="AY252" s="345"/>
      <c r="AZ252" s="345"/>
      <c r="BA252" s="345"/>
      <c r="BB252" s="345"/>
      <c r="BC252" s="345"/>
      <c r="BD252" s="345"/>
      <c r="BE252" s="345"/>
      <c r="BF252" s="345"/>
      <c r="BG252" s="345"/>
      <c r="BH252" s="345"/>
      <c r="BI252" s="345"/>
      <c r="BJ252" s="345"/>
      <c r="BK252" s="345"/>
      <c r="BL252" s="345"/>
      <c r="BM252" s="345"/>
      <c r="BN252" s="345"/>
      <c r="BO252" s="345"/>
      <c r="BP252" s="345"/>
      <c r="BQ252" s="490"/>
      <c r="BR252" s="86"/>
      <c r="BS252" s="86"/>
      <c r="BT252" s="497"/>
      <c r="BU252" s="498"/>
      <c r="BV252" s="498"/>
      <c r="BW252" s="498"/>
      <c r="BX252" s="498"/>
      <c r="BY252" s="498"/>
      <c r="BZ252" s="498"/>
      <c r="CA252" s="498"/>
      <c r="CB252" s="498"/>
      <c r="CC252" s="498"/>
      <c r="CD252" s="498"/>
      <c r="CE252" s="498"/>
      <c r="CF252" s="498"/>
      <c r="CG252" s="498"/>
      <c r="CH252" s="498"/>
      <c r="CI252" s="498"/>
      <c r="CJ252" s="498"/>
      <c r="CK252" s="498"/>
      <c r="CL252" s="498"/>
      <c r="CM252" s="499"/>
      <c r="CN252" s="204"/>
      <c r="CO252" s="67"/>
    </row>
    <row r="253" spans="7:93" x14ac:dyDescent="0.2">
      <c r="G253" s="64"/>
      <c r="H253" s="65"/>
      <c r="I253" s="489"/>
      <c r="J253" s="345"/>
      <c r="K253" s="345"/>
      <c r="L253" s="345"/>
      <c r="M253" s="345"/>
      <c r="N253" s="345"/>
      <c r="O253" s="345"/>
      <c r="P253" s="345"/>
      <c r="Q253" s="345"/>
      <c r="R253" s="345"/>
      <c r="S253" s="345"/>
      <c r="T253" s="345"/>
      <c r="U253" s="345"/>
      <c r="V253" s="345"/>
      <c r="W253" s="345"/>
      <c r="X253" s="345"/>
      <c r="Y253" s="345"/>
      <c r="Z253" s="345"/>
      <c r="AA253" s="345"/>
      <c r="AB253" s="345"/>
      <c r="AC253" s="345"/>
      <c r="AD253" s="345"/>
      <c r="AE253" s="490"/>
      <c r="AF253" s="86"/>
      <c r="AG253" s="86"/>
      <c r="AH253" s="86"/>
      <c r="AI253" s="86"/>
      <c r="AJ253" s="86"/>
      <c r="AK253" s="86"/>
      <c r="AL253" s="86"/>
      <c r="AM253" s="86"/>
      <c r="AN253" s="86"/>
      <c r="AO253" s="86"/>
      <c r="AP253" s="86"/>
      <c r="AQ253" s="86"/>
      <c r="AR253" s="86"/>
      <c r="AS253" s="86"/>
      <c r="AT253" s="86"/>
      <c r="AU253" s="489"/>
      <c r="AV253" s="345"/>
      <c r="AW253" s="345"/>
      <c r="AX253" s="345"/>
      <c r="AY253" s="345"/>
      <c r="AZ253" s="345"/>
      <c r="BA253" s="345"/>
      <c r="BB253" s="345"/>
      <c r="BC253" s="345"/>
      <c r="BD253" s="345"/>
      <c r="BE253" s="345"/>
      <c r="BF253" s="345"/>
      <c r="BG253" s="345"/>
      <c r="BH253" s="345"/>
      <c r="BI253" s="345"/>
      <c r="BJ253" s="345"/>
      <c r="BK253" s="345"/>
      <c r="BL253" s="345"/>
      <c r="BM253" s="345"/>
      <c r="BN253" s="345"/>
      <c r="BO253" s="345"/>
      <c r="BP253" s="345"/>
      <c r="BQ253" s="490"/>
      <c r="BR253" s="86"/>
      <c r="BS253" s="86"/>
      <c r="BT253" s="497"/>
      <c r="BU253" s="498"/>
      <c r="BV253" s="498"/>
      <c r="BW253" s="498"/>
      <c r="BX253" s="498"/>
      <c r="BY253" s="498"/>
      <c r="BZ253" s="498"/>
      <c r="CA253" s="498"/>
      <c r="CB253" s="498"/>
      <c r="CC253" s="498"/>
      <c r="CD253" s="498"/>
      <c r="CE253" s="498"/>
      <c r="CF253" s="498"/>
      <c r="CG253" s="498"/>
      <c r="CH253" s="498"/>
      <c r="CI253" s="498"/>
      <c r="CJ253" s="498"/>
      <c r="CK253" s="498"/>
      <c r="CL253" s="498"/>
      <c r="CM253" s="499"/>
      <c r="CN253" s="204"/>
      <c r="CO253" s="67"/>
    </row>
    <row r="254" spans="7:93" x14ac:dyDescent="0.2">
      <c r="G254" s="64"/>
      <c r="H254" s="65"/>
      <c r="I254" s="489"/>
      <c r="J254" s="345"/>
      <c r="K254" s="345"/>
      <c r="L254" s="345"/>
      <c r="M254" s="345"/>
      <c r="N254" s="345"/>
      <c r="O254" s="345"/>
      <c r="P254" s="345"/>
      <c r="Q254" s="345"/>
      <c r="R254" s="345"/>
      <c r="S254" s="345"/>
      <c r="T254" s="345"/>
      <c r="U254" s="345"/>
      <c r="V254" s="345"/>
      <c r="W254" s="345"/>
      <c r="X254" s="345"/>
      <c r="Y254" s="345"/>
      <c r="Z254" s="345"/>
      <c r="AA254" s="345"/>
      <c r="AB254" s="345"/>
      <c r="AC254" s="345"/>
      <c r="AD254" s="345"/>
      <c r="AE254" s="490"/>
      <c r="AF254" s="86"/>
      <c r="AG254" s="86"/>
      <c r="AH254" s="86"/>
      <c r="AI254" s="86"/>
      <c r="AJ254" s="86"/>
      <c r="AK254" s="86"/>
      <c r="AL254" s="86"/>
      <c r="AM254" s="86"/>
      <c r="AN254" s="86"/>
      <c r="AO254" s="86"/>
      <c r="AP254" s="86"/>
      <c r="AQ254" s="86"/>
      <c r="AR254" s="86"/>
      <c r="AS254" s="86"/>
      <c r="AT254" s="86"/>
      <c r="AU254" s="489"/>
      <c r="AV254" s="345"/>
      <c r="AW254" s="345"/>
      <c r="AX254" s="345"/>
      <c r="AY254" s="345"/>
      <c r="AZ254" s="345"/>
      <c r="BA254" s="345"/>
      <c r="BB254" s="345"/>
      <c r="BC254" s="345"/>
      <c r="BD254" s="345"/>
      <c r="BE254" s="345"/>
      <c r="BF254" s="345"/>
      <c r="BG254" s="345"/>
      <c r="BH254" s="345"/>
      <c r="BI254" s="345"/>
      <c r="BJ254" s="345"/>
      <c r="BK254" s="345"/>
      <c r="BL254" s="345"/>
      <c r="BM254" s="345"/>
      <c r="BN254" s="345"/>
      <c r="BO254" s="345"/>
      <c r="BP254" s="345"/>
      <c r="BQ254" s="490"/>
      <c r="BR254" s="86"/>
      <c r="BS254" s="86"/>
      <c r="BT254" s="497"/>
      <c r="BU254" s="498"/>
      <c r="BV254" s="498"/>
      <c r="BW254" s="498"/>
      <c r="BX254" s="498"/>
      <c r="BY254" s="498"/>
      <c r="BZ254" s="498"/>
      <c r="CA254" s="498"/>
      <c r="CB254" s="498"/>
      <c r="CC254" s="498"/>
      <c r="CD254" s="498"/>
      <c r="CE254" s="498"/>
      <c r="CF254" s="498"/>
      <c r="CG254" s="498"/>
      <c r="CH254" s="498"/>
      <c r="CI254" s="498"/>
      <c r="CJ254" s="498"/>
      <c r="CK254" s="498"/>
      <c r="CL254" s="498"/>
      <c r="CM254" s="499"/>
      <c r="CN254" s="204"/>
      <c r="CO254" s="67"/>
    </row>
    <row r="255" spans="7:93" x14ac:dyDescent="0.2">
      <c r="G255" s="64"/>
      <c r="H255" s="65"/>
      <c r="I255" s="489"/>
      <c r="J255" s="345"/>
      <c r="K255" s="345"/>
      <c r="L255" s="345"/>
      <c r="M255" s="345"/>
      <c r="N255" s="345"/>
      <c r="O255" s="345"/>
      <c r="P255" s="345"/>
      <c r="Q255" s="345"/>
      <c r="R255" s="345"/>
      <c r="S255" s="345"/>
      <c r="T255" s="345"/>
      <c r="U255" s="345"/>
      <c r="V255" s="345"/>
      <c r="W255" s="345"/>
      <c r="X255" s="345"/>
      <c r="Y255" s="345"/>
      <c r="Z255" s="345"/>
      <c r="AA255" s="345"/>
      <c r="AB255" s="345"/>
      <c r="AC255" s="345"/>
      <c r="AD255" s="345"/>
      <c r="AE255" s="490"/>
      <c r="AF255" s="86"/>
      <c r="AG255" s="86"/>
      <c r="AH255" s="86"/>
      <c r="AI255" s="86"/>
      <c r="AJ255" s="86"/>
      <c r="AK255" s="86"/>
      <c r="AL255" s="86"/>
      <c r="AM255" s="86"/>
      <c r="AN255" s="86"/>
      <c r="AO255" s="86"/>
      <c r="AP255" s="86"/>
      <c r="AQ255" s="86"/>
      <c r="AR255" s="86"/>
      <c r="AS255" s="86"/>
      <c r="AT255" s="86"/>
      <c r="AU255" s="489"/>
      <c r="AV255" s="345"/>
      <c r="AW255" s="345"/>
      <c r="AX255" s="345"/>
      <c r="AY255" s="345"/>
      <c r="AZ255" s="345"/>
      <c r="BA255" s="345"/>
      <c r="BB255" s="345"/>
      <c r="BC255" s="345"/>
      <c r="BD255" s="345"/>
      <c r="BE255" s="345"/>
      <c r="BF255" s="345"/>
      <c r="BG255" s="345"/>
      <c r="BH255" s="345"/>
      <c r="BI255" s="345"/>
      <c r="BJ255" s="345"/>
      <c r="BK255" s="345"/>
      <c r="BL255" s="345"/>
      <c r="BM255" s="345"/>
      <c r="BN255" s="345"/>
      <c r="BO255" s="345"/>
      <c r="BP255" s="345"/>
      <c r="BQ255" s="490"/>
      <c r="BR255" s="86"/>
      <c r="BS255" s="86"/>
      <c r="BT255" s="497"/>
      <c r="BU255" s="498"/>
      <c r="BV255" s="498"/>
      <c r="BW255" s="498"/>
      <c r="BX255" s="498"/>
      <c r="BY255" s="498"/>
      <c r="BZ255" s="498"/>
      <c r="CA255" s="498"/>
      <c r="CB255" s="498"/>
      <c r="CC255" s="498"/>
      <c r="CD255" s="498"/>
      <c r="CE255" s="498"/>
      <c r="CF255" s="498"/>
      <c r="CG255" s="498"/>
      <c r="CH255" s="498"/>
      <c r="CI255" s="498"/>
      <c r="CJ255" s="498"/>
      <c r="CK255" s="498"/>
      <c r="CL255" s="498"/>
      <c r="CM255" s="499"/>
      <c r="CN255" s="204"/>
      <c r="CO255" s="67"/>
    </row>
    <row r="256" spans="7:93" x14ac:dyDescent="0.2">
      <c r="G256" s="64"/>
      <c r="H256" s="65"/>
      <c r="I256" s="489"/>
      <c r="J256" s="345"/>
      <c r="K256" s="345"/>
      <c r="L256" s="345"/>
      <c r="M256" s="345"/>
      <c r="N256" s="345"/>
      <c r="O256" s="345"/>
      <c r="P256" s="345"/>
      <c r="Q256" s="345"/>
      <c r="R256" s="345"/>
      <c r="S256" s="345"/>
      <c r="T256" s="345"/>
      <c r="U256" s="345"/>
      <c r="V256" s="345"/>
      <c r="W256" s="345"/>
      <c r="X256" s="345"/>
      <c r="Y256" s="345"/>
      <c r="Z256" s="345"/>
      <c r="AA256" s="345"/>
      <c r="AB256" s="345"/>
      <c r="AC256" s="345"/>
      <c r="AD256" s="345"/>
      <c r="AE256" s="490"/>
      <c r="AF256" s="86"/>
      <c r="AG256" s="86"/>
      <c r="AH256" s="86"/>
      <c r="AI256" s="86"/>
      <c r="AJ256" s="86"/>
      <c r="AK256" s="86"/>
      <c r="AL256" s="86"/>
      <c r="AM256" s="86"/>
      <c r="AN256" s="86"/>
      <c r="AO256" s="86"/>
      <c r="AP256" s="86"/>
      <c r="AQ256" s="86"/>
      <c r="AR256" s="86"/>
      <c r="AS256" s="86"/>
      <c r="AT256" s="86"/>
      <c r="AU256" s="489"/>
      <c r="AV256" s="345"/>
      <c r="AW256" s="345"/>
      <c r="AX256" s="345"/>
      <c r="AY256" s="345"/>
      <c r="AZ256" s="345"/>
      <c r="BA256" s="345"/>
      <c r="BB256" s="345"/>
      <c r="BC256" s="345"/>
      <c r="BD256" s="345"/>
      <c r="BE256" s="345"/>
      <c r="BF256" s="345"/>
      <c r="BG256" s="345"/>
      <c r="BH256" s="345"/>
      <c r="BI256" s="345"/>
      <c r="BJ256" s="345"/>
      <c r="BK256" s="345"/>
      <c r="BL256" s="345"/>
      <c r="BM256" s="345"/>
      <c r="BN256" s="345"/>
      <c r="BO256" s="345"/>
      <c r="BP256" s="345"/>
      <c r="BQ256" s="490"/>
      <c r="BR256" s="86"/>
      <c r="BS256" s="86"/>
      <c r="BT256" s="497"/>
      <c r="BU256" s="498"/>
      <c r="BV256" s="498"/>
      <c r="BW256" s="498"/>
      <c r="BX256" s="498"/>
      <c r="BY256" s="498"/>
      <c r="BZ256" s="498"/>
      <c r="CA256" s="498"/>
      <c r="CB256" s="498"/>
      <c r="CC256" s="498"/>
      <c r="CD256" s="498"/>
      <c r="CE256" s="498"/>
      <c r="CF256" s="498"/>
      <c r="CG256" s="498"/>
      <c r="CH256" s="498"/>
      <c r="CI256" s="498"/>
      <c r="CJ256" s="498"/>
      <c r="CK256" s="498"/>
      <c r="CL256" s="498"/>
      <c r="CM256" s="499"/>
      <c r="CN256" s="204"/>
      <c r="CO256" s="67"/>
    </row>
    <row r="257" spans="7:93" x14ac:dyDescent="0.2">
      <c r="G257" s="64"/>
      <c r="H257" s="65"/>
      <c r="I257" s="491"/>
      <c r="J257" s="492"/>
      <c r="K257" s="492"/>
      <c r="L257" s="492"/>
      <c r="M257" s="492"/>
      <c r="N257" s="492"/>
      <c r="O257" s="492"/>
      <c r="P257" s="492"/>
      <c r="Q257" s="492"/>
      <c r="R257" s="492"/>
      <c r="S257" s="492"/>
      <c r="T257" s="492"/>
      <c r="U257" s="492"/>
      <c r="V257" s="492"/>
      <c r="W257" s="492"/>
      <c r="X257" s="492"/>
      <c r="Y257" s="492"/>
      <c r="Z257" s="492"/>
      <c r="AA257" s="492"/>
      <c r="AB257" s="492"/>
      <c r="AC257" s="492"/>
      <c r="AD257" s="492"/>
      <c r="AE257" s="493"/>
      <c r="AF257" s="86"/>
      <c r="AG257" s="86"/>
      <c r="AH257" s="86"/>
      <c r="AI257" s="86"/>
      <c r="AJ257" s="86"/>
      <c r="AK257" s="86"/>
      <c r="AL257" s="86"/>
      <c r="AM257" s="86"/>
      <c r="AN257" s="86"/>
      <c r="AO257" s="86"/>
      <c r="AP257" s="86"/>
      <c r="AQ257" s="86"/>
      <c r="AR257" s="86"/>
      <c r="AS257" s="86"/>
      <c r="AT257" s="86"/>
      <c r="AU257" s="491"/>
      <c r="AV257" s="492"/>
      <c r="AW257" s="492"/>
      <c r="AX257" s="492"/>
      <c r="AY257" s="492"/>
      <c r="AZ257" s="492"/>
      <c r="BA257" s="492"/>
      <c r="BB257" s="492"/>
      <c r="BC257" s="492"/>
      <c r="BD257" s="492"/>
      <c r="BE257" s="492"/>
      <c r="BF257" s="492"/>
      <c r="BG257" s="492"/>
      <c r="BH257" s="492"/>
      <c r="BI257" s="492"/>
      <c r="BJ257" s="492"/>
      <c r="BK257" s="492"/>
      <c r="BL257" s="492"/>
      <c r="BM257" s="492"/>
      <c r="BN257" s="492"/>
      <c r="BO257" s="492"/>
      <c r="BP257" s="492"/>
      <c r="BQ257" s="493"/>
      <c r="BR257" s="86"/>
      <c r="BS257" s="86"/>
      <c r="BT257" s="500"/>
      <c r="BU257" s="501"/>
      <c r="BV257" s="501"/>
      <c r="BW257" s="501"/>
      <c r="BX257" s="501"/>
      <c r="BY257" s="501"/>
      <c r="BZ257" s="501"/>
      <c r="CA257" s="501"/>
      <c r="CB257" s="501"/>
      <c r="CC257" s="501"/>
      <c r="CD257" s="501"/>
      <c r="CE257" s="501"/>
      <c r="CF257" s="501"/>
      <c r="CG257" s="501"/>
      <c r="CH257" s="501"/>
      <c r="CI257" s="501"/>
      <c r="CJ257" s="501"/>
      <c r="CK257" s="501"/>
      <c r="CL257" s="501"/>
      <c r="CM257" s="502"/>
      <c r="CN257" s="204"/>
      <c r="CO257" s="67"/>
    </row>
    <row r="258" spans="7:93" hidden="1" x14ac:dyDescent="0.2">
      <c r="G258" s="64"/>
      <c r="H258" s="65"/>
      <c r="I258" s="65"/>
      <c r="J258" s="65"/>
      <c r="K258" s="65"/>
      <c r="L258" s="65"/>
      <c r="M258" s="65"/>
      <c r="N258" s="65"/>
      <c r="O258" s="65"/>
      <c r="P258" s="65"/>
      <c r="Q258" s="86"/>
      <c r="R258" s="86"/>
      <c r="S258" s="86"/>
      <c r="T258" s="86"/>
      <c r="U258" s="86"/>
      <c r="V258" s="86"/>
      <c r="W258" s="86"/>
      <c r="X258" s="86"/>
      <c r="Y258" s="86"/>
      <c r="Z258" s="86"/>
      <c r="AA258" s="86"/>
      <c r="AB258" s="86"/>
      <c r="AC258" s="86"/>
      <c r="AD258" s="86"/>
      <c r="AE258" s="86"/>
      <c r="AF258" s="86"/>
      <c r="AG258" s="86"/>
      <c r="AH258" s="86"/>
      <c r="AI258" s="86"/>
      <c r="AJ258" s="86"/>
      <c r="AK258" s="86"/>
      <c r="AL258" s="86"/>
      <c r="AM258" s="86"/>
      <c r="AN258" s="86"/>
      <c r="AO258" s="86"/>
      <c r="AP258" s="86"/>
      <c r="AQ258" s="86"/>
      <c r="AR258" s="86"/>
      <c r="AS258" s="86"/>
      <c r="AT258" s="86"/>
      <c r="AU258" s="86"/>
      <c r="AV258" s="86"/>
      <c r="AW258" s="86"/>
      <c r="AX258" s="86"/>
      <c r="AY258" s="86"/>
      <c r="AZ258" s="86"/>
      <c r="BA258" s="86"/>
      <c r="BB258" s="86"/>
      <c r="BC258" s="86"/>
      <c r="BD258" s="86"/>
      <c r="BE258" s="86"/>
      <c r="BF258" s="86"/>
      <c r="BG258" s="86"/>
      <c r="BH258" s="86"/>
      <c r="BI258" s="86"/>
      <c r="BJ258" s="86"/>
      <c r="BK258" s="86"/>
      <c r="BL258" s="86"/>
      <c r="BM258" s="86"/>
      <c r="BN258" s="86"/>
      <c r="BO258" s="86"/>
      <c r="BP258" s="86"/>
      <c r="BQ258" s="86"/>
      <c r="BR258" s="86"/>
      <c r="BS258" s="86"/>
      <c r="BT258" s="86"/>
      <c r="BU258" s="86"/>
      <c r="BV258" s="86"/>
      <c r="BW258" s="86"/>
      <c r="BX258" s="86"/>
      <c r="BY258" s="86"/>
      <c r="BZ258" s="86"/>
      <c r="CA258" s="86"/>
      <c r="CB258" s="86"/>
      <c r="CC258" s="86"/>
      <c r="CD258" s="86"/>
      <c r="CE258" s="86"/>
      <c r="CF258" s="86"/>
      <c r="CG258" s="86"/>
      <c r="CH258" s="204"/>
      <c r="CI258" s="204"/>
      <c r="CJ258" s="204"/>
      <c r="CK258" s="204"/>
      <c r="CL258" s="204"/>
      <c r="CM258" s="204"/>
      <c r="CN258" s="204"/>
      <c r="CO258" s="67"/>
    </row>
    <row r="259" spans="7:93" hidden="1" x14ac:dyDescent="0.2">
      <c r="G259" s="64"/>
      <c r="H259" s="181" t="s">
        <v>200</v>
      </c>
      <c r="I259" s="65"/>
      <c r="J259" s="65"/>
      <c r="K259" s="65"/>
      <c r="L259" s="65"/>
      <c r="M259" s="65"/>
      <c r="N259" s="65"/>
      <c r="O259" s="65"/>
      <c r="P259" s="65"/>
      <c r="Q259" s="86"/>
      <c r="R259" s="86"/>
      <c r="S259" s="86"/>
      <c r="T259" s="86"/>
      <c r="U259" s="86"/>
      <c r="V259" s="86"/>
      <c r="W259" s="86"/>
      <c r="X259" s="86"/>
      <c r="Y259" s="86"/>
      <c r="Z259" s="86"/>
      <c r="AA259" s="86"/>
      <c r="AB259" s="86"/>
      <c r="AC259" s="86"/>
      <c r="AD259" s="86"/>
      <c r="AE259" s="86"/>
      <c r="AF259" s="86"/>
      <c r="AG259" s="86"/>
      <c r="AH259" s="86"/>
      <c r="AI259" s="86"/>
      <c r="AJ259" s="86"/>
      <c r="AK259" s="86"/>
      <c r="AL259" s="86"/>
      <c r="AM259" s="86"/>
      <c r="AN259" s="86"/>
      <c r="AO259" s="86"/>
      <c r="AP259" s="86"/>
      <c r="AQ259" s="86"/>
      <c r="AR259" s="86"/>
      <c r="AS259" s="86"/>
      <c r="AT259" s="86"/>
      <c r="AU259" s="86"/>
      <c r="AV259" s="86"/>
      <c r="AW259" s="86"/>
      <c r="AX259" s="86"/>
      <c r="AY259" s="86"/>
      <c r="AZ259" s="86"/>
      <c r="BA259" s="86"/>
      <c r="BB259" s="86"/>
      <c r="BC259" s="86"/>
      <c r="BD259" s="86"/>
      <c r="BE259" s="86"/>
      <c r="BF259" s="86"/>
      <c r="BG259" s="86"/>
      <c r="BH259" s="86"/>
      <c r="BI259" s="86"/>
      <c r="BJ259" s="86"/>
      <c r="BK259" s="86"/>
      <c r="BL259" s="86"/>
      <c r="BM259" s="86"/>
      <c r="BN259" s="86"/>
      <c r="BO259" s="86"/>
      <c r="BP259" s="86"/>
      <c r="BQ259" s="86"/>
      <c r="BR259" s="86"/>
      <c r="BS259" s="86"/>
      <c r="BT259" s="86"/>
      <c r="BU259" s="86"/>
      <c r="BV259" s="86"/>
      <c r="BW259" s="86"/>
      <c r="BX259" s="86"/>
      <c r="BY259" s="86"/>
      <c r="BZ259" s="86"/>
      <c r="CA259" s="86"/>
      <c r="CB259" s="86"/>
      <c r="CC259" s="86"/>
      <c r="CD259" s="86"/>
      <c r="CE259" s="86"/>
      <c r="CF259" s="86"/>
      <c r="CG259" s="86"/>
      <c r="CH259" s="204"/>
      <c r="CI259" s="204"/>
      <c r="CJ259" s="204"/>
      <c r="CK259" s="204"/>
      <c r="CL259" s="204"/>
      <c r="CM259" s="204"/>
      <c r="CN259" s="204"/>
      <c r="CO259" s="67"/>
    </row>
    <row r="260" spans="7:93" hidden="1" x14ac:dyDescent="0.2">
      <c r="G260" s="64"/>
      <c r="H260" s="65"/>
      <c r="I260" s="65"/>
      <c r="J260" s="65"/>
      <c r="K260" s="65"/>
      <c r="L260" s="65"/>
      <c r="M260" s="65"/>
      <c r="N260" s="65"/>
      <c r="O260" s="65"/>
      <c r="P260" s="65"/>
      <c r="Q260" s="86"/>
      <c r="R260" s="86"/>
      <c r="S260" s="86"/>
      <c r="T260" s="86"/>
      <c r="U260" s="86"/>
      <c r="V260" s="86"/>
      <c r="W260" s="86"/>
      <c r="X260" s="86"/>
      <c r="Y260" s="86"/>
      <c r="Z260" s="86"/>
      <c r="AA260" s="86"/>
      <c r="AB260" s="86"/>
      <c r="AC260" s="86"/>
      <c r="AD260" s="86"/>
      <c r="AE260" s="86"/>
      <c r="AF260" s="86"/>
      <c r="AG260" s="86"/>
      <c r="AH260" s="86"/>
      <c r="AI260" s="86"/>
      <c r="AJ260" s="86"/>
      <c r="AK260" s="86"/>
      <c r="AL260" s="86"/>
      <c r="AM260" s="86"/>
      <c r="AN260" s="86"/>
      <c r="AO260" s="86"/>
      <c r="AP260" s="86"/>
      <c r="AQ260" s="86"/>
      <c r="AR260" s="86"/>
      <c r="AS260" s="86"/>
      <c r="AT260" s="86"/>
      <c r="AU260" s="86"/>
      <c r="AV260" s="86"/>
      <c r="AW260" s="86"/>
      <c r="AX260" s="86"/>
      <c r="AY260" s="86"/>
      <c r="AZ260" s="86"/>
      <c r="BA260" s="86"/>
      <c r="BB260" s="86"/>
      <c r="BC260" s="86"/>
      <c r="BD260" s="86"/>
      <c r="BE260" s="86"/>
      <c r="BF260" s="86"/>
      <c r="BG260" s="86"/>
      <c r="BH260" s="86"/>
      <c r="BI260" s="86"/>
      <c r="BJ260" s="86"/>
      <c r="BK260" s="86"/>
      <c r="BL260" s="86"/>
      <c r="BM260" s="86"/>
      <c r="BN260" s="86"/>
      <c r="BO260" s="86"/>
      <c r="BP260" s="86"/>
      <c r="BQ260" s="86"/>
      <c r="BR260" s="86"/>
      <c r="BS260" s="86"/>
      <c r="BT260" s="86"/>
      <c r="BU260" s="86"/>
      <c r="BV260" s="86"/>
      <c r="BW260" s="86"/>
      <c r="BX260" s="86"/>
      <c r="BY260" s="86"/>
      <c r="BZ260" s="86"/>
      <c r="CA260" s="86"/>
      <c r="CB260" s="86"/>
      <c r="CC260" s="86"/>
      <c r="CD260" s="86"/>
      <c r="CE260" s="86"/>
      <c r="CF260" s="86"/>
      <c r="CG260" s="86"/>
      <c r="CH260" s="204"/>
      <c r="CI260" s="204"/>
      <c r="CJ260" s="204"/>
      <c r="CK260" s="204"/>
      <c r="CL260" s="204"/>
      <c r="CM260" s="204"/>
      <c r="CN260" s="204"/>
      <c r="CO260" s="67"/>
    </row>
    <row r="261" spans="7:93" hidden="1" x14ac:dyDescent="0.2">
      <c r="G261" s="64"/>
      <c r="H261" s="65"/>
      <c r="I261" s="451" t="s">
        <v>191</v>
      </c>
      <c r="J261" s="451"/>
      <c r="K261" s="451"/>
      <c r="L261" s="451"/>
      <c r="M261" s="451"/>
      <c r="N261" s="451"/>
      <c r="O261" s="451"/>
      <c r="P261" s="451"/>
      <c r="Q261" s="451"/>
      <c r="R261" s="451"/>
      <c r="S261" s="451"/>
      <c r="T261" s="451"/>
      <c r="U261" s="451"/>
      <c r="V261" s="451"/>
      <c r="W261" s="451"/>
      <c r="X261" s="451"/>
      <c r="Y261" s="451"/>
      <c r="Z261" s="451"/>
      <c r="AA261" s="451"/>
      <c r="AB261" s="451"/>
      <c r="AC261" s="451"/>
      <c r="AD261" s="451"/>
      <c r="AE261" s="451"/>
      <c r="AF261" s="86"/>
      <c r="AG261" s="86"/>
      <c r="AH261" s="451" t="s">
        <v>192</v>
      </c>
      <c r="AI261" s="451"/>
      <c r="AJ261" s="451"/>
      <c r="AK261" s="451"/>
      <c r="AL261" s="86"/>
      <c r="AM261" s="86"/>
      <c r="AN261" s="451" t="s">
        <v>193</v>
      </c>
      <c r="AO261" s="451"/>
      <c r="AP261" s="451"/>
      <c r="AQ261" s="451"/>
      <c r="AR261" s="451"/>
      <c r="AS261" s="86"/>
      <c r="AT261" s="86"/>
      <c r="AU261" s="451" t="s">
        <v>194</v>
      </c>
      <c r="AV261" s="451"/>
      <c r="AW261" s="451"/>
      <c r="AX261" s="451"/>
      <c r="AY261" s="451"/>
      <c r="AZ261" s="451"/>
      <c r="BA261" s="451"/>
      <c r="BB261" s="451"/>
      <c r="BC261" s="451"/>
      <c r="BD261" s="451"/>
      <c r="BE261" s="451"/>
      <c r="BF261" s="451"/>
      <c r="BG261" s="451"/>
      <c r="BH261" s="451"/>
      <c r="BI261" s="451"/>
      <c r="BJ261" s="451"/>
      <c r="BK261" s="451"/>
      <c r="BL261" s="451"/>
      <c r="BM261" s="451"/>
      <c r="BN261" s="451"/>
      <c r="BO261" s="451"/>
      <c r="BP261" s="451"/>
      <c r="BQ261" s="451"/>
      <c r="BR261" s="86"/>
      <c r="BS261" s="86"/>
      <c r="BT261" s="451" t="s">
        <v>195</v>
      </c>
      <c r="BU261" s="451"/>
      <c r="BV261" s="451"/>
      <c r="BW261" s="451"/>
      <c r="BX261" s="451"/>
      <c r="BY261" s="451"/>
      <c r="BZ261" s="451"/>
      <c r="CA261" s="451"/>
      <c r="CB261" s="451"/>
      <c r="CC261" s="451"/>
      <c r="CD261" s="451"/>
      <c r="CE261" s="451"/>
      <c r="CF261" s="451"/>
      <c r="CG261" s="451"/>
      <c r="CH261" s="451"/>
      <c r="CI261" s="451"/>
      <c r="CJ261" s="451"/>
      <c r="CK261" s="451"/>
      <c r="CL261" s="451"/>
      <c r="CM261" s="451"/>
      <c r="CN261" s="204"/>
      <c r="CO261" s="67"/>
    </row>
    <row r="262" spans="7:93" hidden="1" x14ac:dyDescent="0.2">
      <c r="G262" s="64"/>
      <c r="H262" s="65"/>
      <c r="I262" s="65"/>
      <c r="J262" s="65"/>
      <c r="K262" s="65"/>
      <c r="L262" s="65"/>
      <c r="M262" s="65"/>
      <c r="N262" s="65"/>
      <c r="O262" s="65"/>
      <c r="P262" s="65"/>
      <c r="Q262" s="86"/>
      <c r="R262" s="86"/>
      <c r="S262" s="86"/>
      <c r="T262" s="86"/>
      <c r="U262" s="86"/>
      <c r="V262" s="86"/>
      <c r="W262" s="86"/>
      <c r="X262" s="86"/>
      <c r="Y262" s="86"/>
      <c r="Z262" s="86"/>
      <c r="AA262" s="86"/>
      <c r="AB262" s="86"/>
      <c r="AC262" s="86"/>
      <c r="AD262" s="86"/>
      <c r="AE262" s="86"/>
      <c r="AF262" s="86"/>
      <c r="AG262" s="86"/>
      <c r="AH262" s="86"/>
      <c r="AI262" s="86"/>
      <c r="AJ262" s="86"/>
      <c r="AK262" s="86"/>
      <c r="AL262" s="86"/>
      <c r="AM262" s="86"/>
      <c r="AN262" s="86"/>
      <c r="AO262" s="86"/>
      <c r="AP262" s="86"/>
      <c r="AQ262" s="86"/>
      <c r="AR262" s="86"/>
      <c r="AS262" s="86"/>
      <c r="AT262" s="86"/>
      <c r="AU262" s="86"/>
      <c r="AV262" s="86"/>
      <c r="AW262" s="86"/>
      <c r="AX262" s="86"/>
      <c r="AY262" s="86"/>
      <c r="AZ262" s="86"/>
      <c r="BA262" s="86"/>
      <c r="BB262" s="86"/>
      <c r="BC262" s="86"/>
      <c r="BD262" s="86"/>
      <c r="BE262" s="86"/>
      <c r="BF262" s="86"/>
      <c r="BG262" s="86"/>
      <c r="BH262" s="86"/>
      <c r="BI262" s="86"/>
      <c r="BJ262" s="86"/>
      <c r="BK262" s="86"/>
      <c r="BL262" s="86"/>
      <c r="BM262" s="86"/>
      <c r="BN262" s="86"/>
      <c r="BO262" s="86"/>
      <c r="BP262" s="86"/>
      <c r="BQ262" s="86"/>
      <c r="BR262" s="86"/>
      <c r="BS262" s="86"/>
      <c r="BT262" s="86"/>
      <c r="BU262" s="86"/>
      <c r="BV262" s="86"/>
      <c r="BW262" s="86"/>
      <c r="BX262" s="86"/>
      <c r="BY262" s="86"/>
      <c r="BZ262" s="86"/>
      <c r="CA262" s="86"/>
      <c r="CB262" s="86"/>
      <c r="CC262" s="86"/>
      <c r="CD262" s="86"/>
      <c r="CE262" s="86"/>
      <c r="CF262" s="86"/>
      <c r="CG262" s="86"/>
      <c r="CH262" s="204"/>
      <c r="CI262" s="204"/>
      <c r="CJ262" s="204"/>
      <c r="CK262" s="204"/>
      <c r="CL262" s="204"/>
      <c r="CM262" s="204"/>
      <c r="CN262" s="204"/>
      <c r="CO262" s="67"/>
    </row>
    <row r="263" spans="7:93" hidden="1" x14ac:dyDescent="0.2">
      <c r="G263" s="64"/>
      <c r="H263" s="65" t="s">
        <v>196</v>
      </c>
      <c r="I263" s="461"/>
      <c r="J263" s="462"/>
      <c r="K263" s="462"/>
      <c r="L263" s="462"/>
      <c r="M263" s="462"/>
      <c r="N263" s="462"/>
      <c r="O263" s="462"/>
      <c r="P263" s="462"/>
      <c r="Q263" s="462"/>
      <c r="R263" s="462"/>
      <c r="S263" s="462"/>
      <c r="T263" s="462"/>
      <c r="U263" s="462"/>
      <c r="V263" s="462"/>
      <c r="W263" s="462"/>
      <c r="X263" s="462"/>
      <c r="Y263" s="462"/>
      <c r="Z263" s="462"/>
      <c r="AA263" s="462"/>
      <c r="AB263" s="462"/>
      <c r="AC263" s="462"/>
      <c r="AD263" s="462"/>
      <c r="AE263" s="463"/>
      <c r="AF263" s="86"/>
      <c r="AG263" s="86"/>
      <c r="AH263" s="470"/>
      <c r="AI263" s="471"/>
      <c r="AJ263" s="472"/>
      <c r="AK263" s="182" t="s">
        <v>197</v>
      </c>
      <c r="AL263" s="86"/>
      <c r="AM263" s="182" t="s">
        <v>201</v>
      </c>
      <c r="AN263" s="473">
        <v>0</v>
      </c>
      <c r="AO263" s="474"/>
      <c r="AP263" s="474"/>
      <c r="AQ263" s="474"/>
      <c r="AR263" s="475"/>
      <c r="AS263" s="86"/>
      <c r="AT263" s="86"/>
      <c r="AU263" s="461"/>
      <c r="AV263" s="462"/>
      <c r="AW263" s="462"/>
      <c r="AX263" s="462"/>
      <c r="AY263" s="462"/>
      <c r="AZ263" s="462"/>
      <c r="BA263" s="462"/>
      <c r="BB263" s="462"/>
      <c r="BC263" s="462"/>
      <c r="BD263" s="462"/>
      <c r="BE263" s="462"/>
      <c r="BF263" s="462"/>
      <c r="BG263" s="462"/>
      <c r="BH263" s="462"/>
      <c r="BI263" s="462"/>
      <c r="BJ263" s="462"/>
      <c r="BK263" s="462"/>
      <c r="BL263" s="462"/>
      <c r="BM263" s="462"/>
      <c r="BN263" s="462"/>
      <c r="BO263" s="462"/>
      <c r="BP263" s="462"/>
      <c r="BQ263" s="463"/>
      <c r="BR263" s="86"/>
      <c r="BS263" s="86"/>
      <c r="BT263" s="476"/>
      <c r="BU263" s="477"/>
      <c r="BV263" s="477"/>
      <c r="BW263" s="477"/>
      <c r="BX263" s="477"/>
      <c r="BY263" s="477"/>
      <c r="BZ263" s="477"/>
      <c r="CA263" s="477"/>
      <c r="CB263" s="477"/>
      <c r="CC263" s="477"/>
      <c r="CD263" s="477"/>
      <c r="CE263" s="477"/>
      <c r="CF263" s="477"/>
      <c r="CG263" s="477"/>
      <c r="CH263" s="477"/>
      <c r="CI263" s="477"/>
      <c r="CJ263" s="477"/>
      <c r="CK263" s="477"/>
      <c r="CL263" s="477"/>
      <c r="CM263" s="478"/>
      <c r="CN263" s="204"/>
      <c r="CO263" s="67"/>
    </row>
    <row r="264" spans="7:93" hidden="1" x14ac:dyDescent="0.2">
      <c r="G264" s="64"/>
      <c r="H264" s="65"/>
      <c r="I264" s="464"/>
      <c r="J264" s="465"/>
      <c r="K264" s="465"/>
      <c r="L264" s="465"/>
      <c r="M264" s="465"/>
      <c r="N264" s="465"/>
      <c r="O264" s="465"/>
      <c r="P264" s="465"/>
      <c r="Q264" s="465"/>
      <c r="R264" s="465"/>
      <c r="S264" s="465"/>
      <c r="T264" s="465"/>
      <c r="U264" s="465"/>
      <c r="V264" s="465"/>
      <c r="W264" s="465"/>
      <c r="X264" s="465"/>
      <c r="Y264" s="465"/>
      <c r="Z264" s="465"/>
      <c r="AA264" s="465"/>
      <c r="AB264" s="465"/>
      <c r="AC264" s="465"/>
      <c r="AD264" s="465"/>
      <c r="AE264" s="466"/>
      <c r="AF264" s="86"/>
      <c r="AG264" s="86"/>
      <c r="AH264" s="86"/>
      <c r="AI264" s="86"/>
      <c r="AJ264" s="86"/>
      <c r="AK264" s="86"/>
      <c r="AL264" s="86"/>
      <c r="AM264" s="86"/>
      <c r="AN264" s="86"/>
      <c r="AO264" s="86"/>
      <c r="AP264" s="86"/>
      <c r="AQ264" s="86"/>
      <c r="AR264" s="86"/>
      <c r="AS264" s="86"/>
      <c r="AT264" s="86"/>
      <c r="AU264" s="464"/>
      <c r="AV264" s="465"/>
      <c r="AW264" s="465"/>
      <c r="AX264" s="465"/>
      <c r="AY264" s="465"/>
      <c r="AZ264" s="465"/>
      <c r="BA264" s="465"/>
      <c r="BB264" s="465"/>
      <c r="BC264" s="465"/>
      <c r="BD264" s="465"/>
      <c r="BE264" s="465"/>
      <c r="BF264" s="465"/>
      <c r="BG264" s="465"/>
      <c r="BH264" s="465"/>
      <c r="BI264" s="465"/>
      <c r="BJ264" s="465"/>
      <c r="BK264" s="465"/>
      <c r="BL264" s="465"/>
      <c r="BM264" s="465"/>
      <c r="BN264" s="465"/>
      <c r="BO264" s="465"/>
      <c r="BP264" s="465"/>
      <c r="BQ264" s="466"/>
      <c r="BR264" s="86"/>
      <c r="BS264" s="86"/>
      <c r="BT264" s="479"/>
      <c r="BU264" s="480"/>
      <c r="BV264" s="480"/>
      <c r="BW264" s="480"/>
      <c r="BX264" s="480"/>
      <c r="BY264" s="480"/>
      <c r="BZ264" s="480"/>
      <c r="CA264" s="480"/>
      <c r="CB264" s="480"/>
      <c r="CC264" s="480"/>
      <c r="CD264" s="480"/>
      <c r="CE264" s="480"/>
      <c r="CF264" s="480"/>
      <c r="CG264" s="480"/>
      <c r="CH264" s="480"/>
      <c r="CI264" s="480"/>
      <c r="CJ264" s="480"/>
      <c r="CK264" s="480"/>
      <c r="CL264" s="480"/>
      <c r="CM264" s="481"/>
      <c r="CN264" s="204"/>
      <c r="CO264" s="67"/>
    </row>
    <row r="265" spans="7:93" hidden="1" x14ac:dyDescent="0.2">
      <c r="G265" s="64"/>
      <c r="H265" s="65"/>
      <c r="I265" s="464"/>
      <c r="J265" s="465"/>
      <c r="K265" s="465"/>
      <c r="L265" s="465"/>
      <c r="M265" s="465"/>
      <c r="N265" s="465"/>
      <c r="O265" s="465"/>
      <c r="P265" s="465"/>
      <c r="Q265" s="465"/>
      <c r="R265" s="465"/>
      <c r="S265" s="465"/>
      <c r="T265" s="465"/>
      <c r="U265" s="465"/>
      <c r="V265" s="465"/>
      <c r="W265" s="465"/>
      <c r="X265" s="465"/>
      <c r="Y265" s="465"/>
      <c r="Z265" s="465"/>
      <c r="AA265" s="465"/>
      <c r="AB265" s="465"/>
      <c r="AC265" s="465"/>
      <c r="AD265" s="465"/>
      <c r="AE265" s="466"/>
      <c r="AF265" s="86"/>
      <c r="AG265" s="86"/>
      <c r="AH265" s="86"/>
      <c r="AI265" s="86"/>
      <c r="AJ265" s="86"/>
      <c r="AK265" s="86"/>
      <c r="AL265" s="86"/>
      <c r="AM265" s="86"/>
      <c r="AN265" s="86"/>
      <c r="AO265" s="86"/>
      <c r="AP265" s="86"/>
      <c r="AQ265" s="86"/>
      <c r="AR265" s="86"/>
      <c r="AS265" s="86"/>
      <c r="AT265" s="86"/>
      <c r="AU265" s="464"/>
      <c r="AV265" s="465"/>
      <c r="AW265" s="465"/>
      <c r="AX265" s="465"/>
      <c r="AY265" s="465"/>
      <c r="AZ265" s="465"/>
      <c r="BA265" s="465"/>
      <c r="BB265" s="465"/>
      <c r="BC265" s="465"/>
      <c r="BD265" s="465"/>
      <c r="BE265" s="465"/>
      <c r="BF265" s="465"/>
      <c r="BG265" s="465"/>
      <c r="BH265" s="465"/>
      <c r="BI265" s="465"/>
      <c r="BJ265" s="465"/>
      <c r="BK265" s="465"/>
      <c r="BL265" s="465"/>
      <c r="BM265" s="465"/>
      <c r="BN265" s="465"/>
      <c r="BO265" s="465"/>
      <c r="BP265" s="465"/>
      <c r="BQ265" s="466"/>
      <c r="BR265" s="86"/>
      <c r="BS265" s="86"/>
      <c r="BT265" s="479"/>
      <c r="BU265" s="480"/>
      <c r="BV265" s="480"/>
      <c r="BW265" s="480"/>
      <c r="BX265" s="480"/>
      <c r="BY265" s="480"/>
      <c r="BZ265" s="480"/>
      <c r="CA265" s="480"/>
      <c r="CB265" s="480"/>
      <c r="CC265" s="480"/>
      <c r="CD265" s="480"/>
      <c r="CE265" s="480"/>
      <c r="CF265" s="480"/>
      <c r="CG265" s="480"/>
      <c r="CH265" s="480"/>
      <c r="CI265" s="480"/>
      <c r="CJ265" s="480"/>
      <c r="CK265" s="480"/>
      <c r="CL265" s="480"/>
      <c r="CM265" s="481"/>
      <c r="CN265" s="204"/>
      <c r="CO265" s="67"/>
    </row>
    <row r="266" spans="7:93" hidden="1" x14ac:dyDescent="0.2">
      <c r="G266" s="64"/>
      <c r="H266" s="65"/>
      <c r="I266" s="464"/>
      <c r="J266" s="465"/>
      <c r="K266" s="465"/>
      <c r="L266" s="465"/>
      <c r="M266" s="465"/>
      <c r="N266" s="465"/>
      <c r="O266" s="465"/>
      <c r="P266" s="465"/>
      <c r="Q266" s="465"/>
      <c r="R266" s="465"/>
      <c r="S266" s="465"/>
      <c r="T266" s="465"/>
      <c r="U266" s="465"/>
      <c r="V266" s="465"/>
      <c r="W266" s="465"/>
      <c r="X266" s="465"/>
      <c r="Y266" s="465"/>
      <c r="Z266" s="465"/>
      <c r="AA266" s="465"/>
      <c r="AB266" s="465"/>
      <c r="AC266" s="465"/>
      <c r="AD266" s="465"/>
      <c r="AE266" s="466"/>
      <c r="AF266" s="86"/>
      <c r="AG266" s="86"/>
      <c r="AH266" s="86"/>
      <c r="AI266" s="86"/>
      <c r="AJ266" s="86"/>
      <c r="AK266" s="86"/>
      <c r="AL266" s="86"/>
      <c r="AM266" s="86"/>
      <c r="AN266" s="86"/>
      <c r="AO266" s="86"/>
      <c r="AP266" s="86"/>
      <c r="AQ266" s="86"/>
      <c r="AR266" s="86"/>
      <c r="AS266" s="86"/>
      <c r="AT266" s="86"/>
      <c r="AU266" s="464"/>
      <c r="AV266" s="465"/>
      <c r="AW266" s="465"/>
      <c r="AX266" s="465"/>
      <c r="AY266" s="465"/>
      <c r="AZ266" s="465"/>
      <c r="BA266" s="465"/>
      <c r="BB266" s="465"/>
      <c r="BC266" s="465"/>
      <c r="BD266" s="465"/>
      <c r="BE266" s="465"/>
      <c r="BF266" s="465"/>
      <c r="BG266" s="465"/>
      <c r="BH266" s="465"/>
      <c r="BI266" s="465"/>
      <c r="BJ266" s="465"/>
      <c r="BK266" s="465"/>
      <c r="BL266" s="465"/>
      <c r="BM266" s="465"/>
      <c r="BN266" s="465"/>
      <c r="BO266" s="465"/>
      <c r="BP266" s="465"/>
      <c r="BQ266" s="466"/>
      <c r="BR266" s="86"/>
      <c r="BS266" s="86"/>
      <c r="BT266" s="479"/>
      <c r="BU266" s="480"/>
      <c r="BV266" s="480"/>
      <c r="BW266" s="480"/>
      <c r="BX266" s="480"/>
      <c r="BY266" s="480"/>
      <c r="BZ266" s="480"/>
      <c r="CA266" s="480"/>
      <c r="CB266" s="480"/>
      <c r="CC266" s="480"/>
      <c r="CD266" s="480"/>
      <c r="CE266" s="480"/>
      <c r="CF266" s="480"/>
      <c r="CG266" s="480"/>
      <c r="CH266" s="480"/>
      <c r="CI266" s="480"/>
      <c r="CJ266" s="480"/>
      <c r="CK266" s="480"/>
      <c r="CL266" s="480"/>
      <c r="CM266" s="481"/>
      <c r="CN266" s="204"/>
      <c r="CO266" s="67"/>
    </row>
    <row r="267" spans="7:93" hidden="1" x14ac:dyDescent="0.2">
      <c r="G267" s="64"/>
      <c r="H267" s="65"/>
      <c r="I267" s="464"/>
      <c r="J267" s="465"/>
      <c r="K267" s="465"/>
      <c r="L267" s="465"/>
      <c r="M267" s="465"/>
      <c r="N267" s="465"/>
      <c r="O267" s="465"/>
      <c r="P267" s="465"/>
      <c r="Q267" s="465"/>
      <c r="R267" s="465"/>
      <c r="S267" s="465"/>
      <c r="T267" s="465"/>
      <c r="U267" s="465"/>
      <c r="V267" s="465"/>
      <c r="W267" s="465"/>
      <c r="X267" s="465"/>
      <c r="Y267" s="465"/>
      <c r="Z267" s="465"/>
      <c r="AA267" s="465"/>
      <c r="AB267" s="465"/>
      <c r="AC267" s="465"/>
      <c r="AD267" s="465"/>
      <c r="AE267" s="466"/>
      <c r="AF267" s="86"/>
      <c r="AG267" s="86"/>
      <c r="AH267" s="86"/>
      <c r="AI267" s="86"/>
      <c r="AJ267" s="86"/>
      <c r="AK267" s="86"/>
      <c r="AL267" s="86"/>
      <c r="AM267" s="86"/>
      <c r="AN267" s="86"/>
      <c r="AO267" s="86"/>
      <c r="AP267" s="86"/>
      <c r="AQ267" s="86"/>
      <c r="AR267" s="86"/>
      <c r="AS267" s="86"/>
      <c r="AT267" s="86"/>
      <c r="AU267" s="464"/>
      <c r="AV267" s="465"/>
      <c r="AW267" s="465"/>
      <c r="AX267" s="465"/>
      <c r="AY267" s="465"/>
      <c r="AZ267" s="465"/>
      <c r="BA267" s="465"/>
      <c r="BB267" s="465"/>
      <c r="BC267" s="465"/>
      <c r="BD267" s="465"/>
      <c r="BE267" s="465"/>
      <c r="BF267" s="465"/>
      <c r="BG267" s="465"/>
      <c r="BH267" s="465"/>
      <c r="BI267" s="465"/>
      <c r="BJ267" s="465"/>
      <c r="BK267" s="465"/>
      <c r="BL267" s="465"/>
      <c r="BM267" s="465"/>
      <c r="BN267" s="465"/>
      <c r="BO267" s="465"/>
      <c r="BP267" s="465"/>
      <c r="BQ267" s="466"/>
      <c r="BR267" s="86"/>
      <c r="BS267" s="86"/>
      <c r="BT267" s="479"/>
      <c r="BU267" s="480"/>
      <c r="BV267" s="480"/>
      <c r="BW267" s="480"/>
      <c r="BX267" s="480"/>
      <c r="BY267" s="480"/>
      <c r="BZ267" s="480"/>
      <c r="CA267" s="480"/>
      <c r="CB267" s="480"/>
      <c r="CC267" s="480"/>
      <c r="CD267" s="480"/>
      <c r="CE267" s="480"/>
      <c r="CF267" s="480"/>
      <c r="CG267" s="480"/>
      <c r="CH267" s="480"/>
      <c r="CI267" s="480"/>
      <c r="CJ267" s="480"/>
      <c r="CK267" s="480"/>
      <c r="CL267" s="480"/>
      <c r="CM267" s="481"/>
      <c r="CN267" s="204"/>
      <c r="CO267" s="67"/>
    </row>
    <row r="268" spans="7:93" hidden="1" x14ac:dyDescent="0.2">
      <c r="G268" s="64"/>
      <c r="H268" s="65"/>
      <c r="I268" s="464"/>
      <c r="J268" s="465"/>
      <c r="K268" s="465"/>
      <c r="L268" s="465"/>
      <c r="M268" s="465"/>
      <c r="N268" s="465"/>
      <c r="O268" s="465"/>
      <c r="P268" s="465"/>
      <c r="Q268" s="465"/>
      <c r="R268" s="465"/>
      <c r="S268" s="465"/>
      <c r="T268" s="465"/>
      <c r="U268" s="465"/>
      <c r="V268" s="465"/>
      <c r="W268" s="465"/>
      <c r="X268" s="465"/>
      <c r="Y268" s="465"/>
      <c r="Z268" s="465"/>
      <c r="AA268" s="465"/>
      <c r="AB268" s="465"/>
      <c r="AC268" s="465"/>
      <c r="AD268" s="465"/>
      <c r="AE268" s="466"/>
      <c r="AF268" s="86"/>
      <c r="AG268" s="86"/>
      <c r="AH268" s="86"/>
      <c r="AI268" s="86"/>
      <c r="AJ268" s="86"/>
      <c r="AK268" s="86"/>
      <c r="AL268" s="86"/>
      <c r="AM268" s="86"/>
      <c r="AN268" s="86"/>
      <c r="AO268" s="86"/>
      <c r="AP268" s="86"/>
      <c r="AQ268" s="86"/>
      <c r="AR268" s="86"/>
      <c r="AS268" s="86"/>
      <c r="AT268" s="86"/>
      <c r="AU268" s="464"/>
      <c r="AV268" s="465"/>
      <c r="AW268" s="465"/>
      <c r="AX268" s="465"/>
      <c r="AY268" s="465"/>
      <c r="AZ268" s="465"/>
      <c r="BA268" s="465"/>
      <c r="BB268" s="465"/>
      <c r="BC268" s="465"/>
      <c r="BD268" s="465"/>
      <c r="BE268" s="465"/>
      <c r="BF268" s="465"/>
      <c r="BG268" s="465"/>
      <c r="BH268" s="465"/>
      <c r="BI268" s="465"/>
      <c r="BJ268" s="465"/>
      <c r="BK268" s="465"/>
      <c r="BL268" s="465"/>
      <c r="BM268" s="465"/>
      <c r="BN268" s="465"/>
      <c r="BO268" s="465"/>
      <c r="BP268" s="465"/>
      <c r="BQ268" s="466"/>
      <c r="BR268" s="86"/>
      <c r="BS268" s="86"/>
      <c r="BT268" s="479"/>
      <c r="BU268" s="480"/>
      <c r="BV268" s="480"/>
      <c r="BW268" s="480"/>
      <c r="BX268" s="480"/>
      <c r="BY268" s="480"/>
      <c r="BZ268" s="480"/>
      <c r="CA268" s="480"/>
      <c r="CB268" s="480"/>
      <c r="CC268" s="480"/>
      <c r="CD268" s="480"/>
      <c r="CE268" s="480"/>
      <c r="CF268" s="480"/>
      <c r="CG268" s="480"/>
      <c r="CH268" s="480"/>
      <c r="CI268" s="480"/>
      <c r="CJ268" s="480"/>
      <c r="CK268" s="480"/>
      <c r="CL268" s="480"/>
      <c r="CM268" s="481"/>
      <c r="CN268" s="204"/>
      <c r="CO268" s="67"/>
    </row>
    <row r="269" spans="7:93" hidden="1" x14ac:dyDescent="0.2">
      <c r="G269" s="64"/>
      <c r="H269" s="65"/>
      <c r="I269" s="464"/>
      <c r="J269" s="465"/>
      <c r="K269" s="465"/>
      <c r="L269" s="465"/>
      <c r="M269" s="465"/>
      <c r="N269" s="465"/>
      <c r="O269" s="465"/>
      <c r="P269" s="465"/>
      <c r="Q269" s="465"/>
      <c r="R269" s="465"/>
      <c r="S269" s="465"/>
      <c r="T269" s="465"/>
      <c r="U269" s="465"/>
      <c r="V269" s="465"/>
      <c r="W269" s="465"/>
      <c r="X269" s="465"/>
      <c r="Y269" s="465"/>
      <c r="Z269" s="465"/>
      <c r="AA269" s="465"/>
      <c r="AB269" s="465"/>
      <c r="AC269" s="465"/>
      <c r="AD269" s="465"/>
      <c r="AE269" s="466"/>
      <c r="AF269" s="86"/>
      <c r="AG269" s="86"/>
      <c r="AH269" s="86"/>
      <c r="AI269" s="86"/>
      <c r="AJ269" s="86"/>
      <c r="AK269" s="86"/>
      <c r="AL269" s="86"/>
      <c r="AM269" s="86"/>
      <c r="AN269" s="86"/>
      <c r="AO269" s="86"/>
      <c r="AP269" s="86"/>
      <c r="AQ269" s="86"/>
      <c r="AR269" s="86"/>
      <c r="AS269" s="86"/>
      <c r="AT269" s="86"/>
      <c r="AU269" s="464"/>
      <c r="AV269" s="465"/>
      <c r="AW269" s="465"/>
      <c r="AX269" s="465"/>
      <c r="AY269" s="465"/>
      <c r="AZ269" s="465"/>
      <c r="BA269" s="465"/>
      <c r="BB269" s="465"/>
      <c r="BC269" s="465"/>
      <c r="BD269" s="465"/>
      <c r="BE269" s="465"/>
      <c r="BF269" s="465"/>
      <c r="BG269" s="465"/>
      <c r="BH269" s="465"/>
      <c r="BI269" s="465"/>
      <c r="BJ269" s="465"/>
      <c r="BK269" s="465"/>
      <c r="BL269" s="465"/>
      <c r="BM269" s="465"/>
      <c r="BN269" s="465"/>
      <c r="BO269" s="465"/>
      <c r="BP269" s="465"/>
      <c r="BQ269" s="466"/>
      <c r="BR269" s="86"/>
      <c r="BS269" s="86"/>
      <c r="BT269" s="479"/>
      <c r="BU269" s="480"/>
      <c r="BV269" s="480"/>
      <c r="BW269" s="480"/>
      <c r="BX269" s="480"/>
      <c r="BY269" s="480"/>
      <c r="BZ269" s="480"/>
      <c r="CA269" s="480"/>
      <c r="CB269" s="480"/>
      <c r="CC269" s="480"/>
      <c r="CD269" s="480"/>
      <c r="CE269" s="480"/>
      <c r="CF269" s="480"/>
      <c r="CG269" s="480"/>
      <c r="CH269" s="480"/>
      <c r="CI269" s="480"/>
      <c r="CJ269" s="480"/>
      <c r="CK269" s="480"/>
      <c r="CL269" s="480"/>
      <c r="CM269" s="481"/>
      <c r="CN269" s="204"/>
      <c r="CO269" s="67"/>
    </row>
    <row r="270" spans="7:93" hidden="1" x14ac:dyDescent="0.2">
      <c r="G270" s="64"/>
      <c r="H270" s="65"/>
      <c r="I270" s="464"/>
      <c r="J270" s="465"/>
      <c r="K270" s="465"/>
      <c r="L270" s="465"/>
      <c r="M270" s="465"/>
      <c r="N270" s="465"/>
      <c r="O270" s="465"/>
      <c r="P270" s="465"/>
      <c r="Q270" s="465"/>
      <c r="R270" s="465"/>
      <c r="S270" s="465"/>
      <c r="T270" s="465"/>
      <c r="U270" s="465"/>
      <c r="V270" s="465"/>
      <c r="W270" s="465"/>
      <c r="X270" s="465"/>
      <c r="Y270" s="465"/>
      <c r="Z270" s="465"/>
      <c r="AA270" s="465"/>
      <c r="AB270" s="465"/>
      <c r="AC270" s="465"/>
      <c r="AD270" s="465"/>
      <c r="AE270" s="466"/>
      <c r="AF270" s="86"/>
      <c r="AG270" s="86"/>
      <c r="AH270" s="86"/>
      <c r="AI270" s="86"/>
      <c r="AJ270" s="86"/>
      <c r="AK270" s="86"/>
      <c r="AL270" s="86"/>
      <c r="AM270" s="86"/>
      <c r="AN270" s="86"/>
      <c r="AO270" s="86"/>
      <c r="AP270" s="86"/>
      <c r="AQ270" s="86"/>
      <c r="AR270" s="86"/>
      <c r="AS270" s="86"/>
      <c r="AT270" s="86"/>
      <c r="AU270" s="464"/>
      <c r="AV270" s="465"/>
      <c r="AW270" s="465"/>
      <c r="AX270" s="465"/>
      <c r="AY270" s="465"/>
      <c r="AZ270" s="465"/>
      <c r="BA270" s="465"/>
      <c r="BB270" s="465"/>
      <c r="BC270" s="465"/>
      <c r="BD270" s="465"/>
      <c r="BE270" s="465"/>
      <c r="BF270" s="465"/>
      <c r="BG270" s="465"/>
      <c r="BH270" s="465"/>
      <c r="BI270" s="465"/>
      <c r="BJ270" s="465"/>
      <c r="BK270" s="465"/>
      <c r="BL270" s="465"/>
      <c r="BM270" s="465"/>
      <c r="BN270" s="465"/>
      <c r="BO270" s="465"/>
      <c r="BP270" s="465"/>
      <c r="BQ270" s="466"/>
      <c r="BR270" s="86"/>
      <c r="BS270" s="86"/>
      <c r="BT270" s="479"/>
      <c r="BU270" s="480"/>
      <c r="BV270" s="480"/>
      <c r="BW270" s="480"/>
      <c r="BX270" s="480"/>
      <c r="BY270" s="480"/>
      <c r="BZ270" s="480"/>
      <c r="CA270" s="480"/>
      <c r="CB270" s="480"/>
      <c r="CC270" s="480"/>
      <c r="CD270" s="480"/>
      <c r="CE270" s="480"/>
      <c r="CF270" s="480"/>
      <c r="CG270" s="480"/>
      <c r="CH270" s="480"/>
      <c r="CI270" s="480"/>
      <c r="CJ270" s="480"/>
      <c r="CK270" s="480"/>
      <c r="CL270" s="480"/>
      <c r="CM270" s="481"/>
      <c r="CN270" s="204"/>
      <c r="CO270" s="67"/>
    </row>
    <row r="271" spans="7:93" hidden="1" x14ac:dyDescent="0.2">
      <c r="G271" s="64"/>
      <c r="H271" s="65"/>
      <c r="I271" s="464"/>
      <c r="J271" s="465"/>
      <c r="K271" s="465"/>
      <c r="L271" s="465"/>
      <c r="M271" s="465"/>
      <c r="N271" s="465"/>
      <c r="O271" s="465"/>
      <c r="P271" s="465"/>
      <c r="Q271" s="465"/>
      <c r="R271" s="465"/>
      <c r="S271" s="465"/>
      <c r="T271" s="465"/>
      <c r="U271" s="465"/>
      <c r="V271" s="465"/>
      <c r="W271" s="465"/>
      <c r="X271" s="465"/>
      <c r="Y271" s="465"/>
      <c r="Z271" s="465"/>
      <c r="AA271" s="465"/>
      <c r="AB271" s="465"/>
      <c r="AC271" s="465"/>
      <c r="AD271" s="465"/>
      <c r="AE271" s="466"/>
      <c r="AF271" s="86"/>
      <c r="AG271" s="86"/>
      <c r="AH271" s="86"/>
      <c r="AI271" s="86"/>
      <c r="AJ271" s="86"/>
      <c r="AK271" s="86"/>
      <c r="AL271" s="86"/>
      <c r="AM271" s="86"/>
      <c r="AN271" s="86"/>
      <c r="AO271" s="86"/>
      <c r="AP271" s="86"/>
      <c r="AQ271" s="86"/>
      <c r="AR271" s="86"/>
      <c r="AS271" s="86"/>
      <c r="AT271" s="86"/>
      <c r="AU271" s="464"/>
      <c r="AV271" s="465"/>
      <c r="AW271" s="465"/>
      <c r="AX271" s="465"/>
      <c r="AY271" s="465"/>
      <c r="AZ271" s="465"/>
      <c r="BA271" s="465"/>
      <c r="BB271" s="465"/>
      <c r="BC271" s="465"/>
      <c r="BD271" s="465"/>
      <c r="BE271" s="465"/>
      <c r="BF271" s="465"/>
      <c r="BG271" s="465"/>
      <c r="BH271" s="465"/>
      <c r="BI271" s="465"/>
      <c r="BJ271" s="465"/>
      <c r="BK271" s="465"/>
      <c r="BL271" s="465"/>
      <c r="BM271" s="465"/>
      <c r="BN271" s="465"/>
      <c r="BO271" s="465"/>
      <c r="BP271" s="465"/>
      <c r="BQ271" s="466"/>
      <c r="BR271" s="86"/>
      <c r="BS271" s="86"/>
      <c r="BT271" s="479"/>
      <c r="BU271" s="480"/>
      <c r="BV271" s="480"/>
      <c r="BW271" s="480"/>
      <c r="BX271" s="480"/>
      <c r="BY271" s="480"/>
      <c r="BZ271" s="480"/>
      <c r="CA271" s="480"/>
      <c r="CB271" s="480"/>
      <c r="CC271" s="480"/>
      <c r="CD271" s="480"/>
      <c r="CE271" s="480"/>
      <c r="CF271" s="480"/>
      <c r="CG271" s="480"/>
      <c r="CH271" s="480"/>
      <c r="CI271" s="480"/>
      <c r="CJ271" s="480"/>
      <c r="CK271" s="480"/>
      <c r="CL271" s="480"/>
      <c r="CM271" s="481"/>
      <c r="CN271" s="204"/>
      <c r="CO271" s="67"/>
    </row>
    <row r="272" spans="7:93" hidden="1" x14ac:dyDescent="0.2">
      <c r="G272" s="64"/>
      <c r="H272" s="65"/>
      <c r="I272" s="467"/>
      <c r="J272" s="468"/>
      <c r="K272" s="468"/>
      <c r="L272" s="468"/>
      <c r="M272" s="468"/>
      <c r="N272" s="468"/>
      <c r="O272" s="468"/>
      <c r="P272" s="468"/>
      <c r="Q272" s="468"/>
      <c r="R272" s="468"/>
      <c r="S272" s="468"/>
      <c r="T272" s="468"/>
      <c r="U272" s="468"/>
      <c r="V272" s="468"/>
      <c r="W272" s="468"/>
      <c r="X272" s="468"/>
      <c r="Y272" s="468"/>
      <c r="Z272" s="468"/>
      <c r="AA272" s="468"/>
      <c r="AB272" s="468"/>
      <c r="AC272" s="468"/>
      <c r="AD272" s="468"/>
      <c r="AE272" s="469"/>
      <c r="AF272" s="86"/>
      <c r="AG272" s="86"/>
      <c r="AH272" s="86"/>
      <c r="AI272" s="86"/>
      <c r="AJ272" s="86"/>
      <c r="AK272" s="86"/>
      <c r="AL272" s="86"/>
      <c r="AM272" s="86"/>
      <c r="AN272" s="86"/>
      <c r="AO272" s="86"/>
      <c r="AP272" s="86"/>
      <c r="AQ272" s="86"/>
      <c r="AR272" s="86"/>
      <c r="AS272" s="86"/>
      <c r="AT272" s="86"/>
      <c r="AU272" s="467"/>
      <c r="AV272" s="468"/>
      <c r="AW272" s="468"/>
      <c r="AX272" s="468"/>
      <c r="AY272" s="468"/>
      <c r="AZ272" s="468"/>
      <c r="BA272" s="468"/>
      <c r="BB272" s="468"/>
      <c r="BC272" s="468"/>
      <c r="BD272" s="468"/>
      <c r="BE272" s="468"/>
      <c r="BF272" s="468"/>
      <c r="BG272" s="468"/>
      <c r="BH272" s="468"/>
      <c r="BI272" s="468"/>
      <c r="BJ272" s="468"/>
      <c r="BK272" s="468"/>
      <c r="BL272" s="468"/>
      <c r="BM272" s="468"/>
      <c r="BN272" s="468"/>
      <c r="BO272" s="468"/>
      <c r="BP272" s="468"/>
      <c r="BQ272" s="469"/>
      <c r="BR272" s="86"/>
      <c r="BS272" s="86"/>
      <c r="BT272" s="482"/>
      <c r="BU272" s="483"/>
      <c r="BV272" s="483"/>
      <c r="BW272" s="483"/>
      <c r="BX272" s="483"/>
      <c r="BY272" s="483"/>
      <c r="BZ272" s="483"/>
      <c r="CA272" s="483"/>
      <c r="CB272" s="483"/>
      <c r="CC272" s="483"/>
      <c r="CD272" s="483"/>
      <c r="CE272" s="483"/>
      <c r="CF272" s="483"/>
      <c r="CG272" s="483"/>
      <c r="CH272" s="483"/>
      <c r="CI272" s="483"/>
      <c r="CJ272" s="483"/>
      <c r="CK272" s="483"/>
      <c r="CL272" s="483"/>
      <c r="CM272" s="484"/>
      <c r="CN272" s="204"/>
      <c r="CO272" s="67"/>
    </row>
    <row r="273" spans="7:93" hidden="1" x14ac:dyDescent="0.2">
      <c r="G273" s="64"/>
      <c r="H273" s="65"/>
      <c r="I273" s="65"/>
      <c r="J273" s="65"/>
      <c r="K273" s="65"/>
      <c r="L273" s="65"/>
      <c r="M273" s="65"/>
      <c r="N273" s="65"/>
      <c r="O273" s="65"/>
      <c r="P273" s="65"/>
      <c r="Q273" s="86"/>
      <c r="R273" s="86"/>
      <c r="S273" s="86"/>
      <c r="T273" s="86"/>
      <c r="U273" s="86"/>
      <c r="V273" s="86"/>
      <c r="W273" s="86"/>
      <c r="X273" s="86"/>
      <c r="Y273" s="86"/>
      <c r="Z273" s="86"/>
      <c r="AA273" s="86"/>
      <c r="AB273" s="86"/>
      <c r="AC273" s="86"/>
      <c r="AD273" s="86"/>
      <c r="AE273" s="86"/>
      <c r="AF273" s="86"/>
      <c r="AG273" s="86"/>
      <c r="AH273" s="86"/>
      <c r="AI273" s="86"/>
      <c r="AJ273" s="86"/>
      <c r="AK273" s="86"/>
      <c r="AL273" s="86"/>
      <c r="AM273" s="86"/>
      <c r="AN273" s="86"/>
      <c r="AO273" s="86"/>
      <c r="AP273" s="86"/>
      <c r="AQ273" s="86"/>
      <c r="AR273" s="86"/>
      <c r="AS273" s="86"/>
      <c r="AT273" s="86"/>
      <c r="AU273" s="86"/>
      <c r="AV273" s="86"/>
      <c r="AW273" s="86"/>
      <c r="AX273" s="86"/>
      <c r="AY273" s="86"/>
      <c r="AZ273" s="86"/>
      <c r="BA273" s="86"/>
      <c r="BB273" s="86"/>
      <c r="BC273" s="86"/>
      <c r="BD273" s="86"/>
      <c r="BE273" s="86"/>
      <c r="BF273" s="86"/>
      <c r="BG273" s="86"/>
      <c r="BH273" s="86"/>
      <c r="BI273" s="86"/>
      <c r="BJ273" s="86"/>
      <c r="BK273" s="86"/>
      <c r="BL273" s="86"/>
      <c r="BM273" s="86"/>
      <c r="BN273" s="86"/>
      <c r="BO273" s="86"/>
      <c r="BP273" s="86"/>
      <c r="BQ273" s="86"/>
      <c r="BR273" s="86"/>
      <c r="BS273" s="86"/>
      <c r="BT273" s="86"/>
      <c r="BU273" s="86"/>
      <c r="BV273" s="86"/>
      <c r="BW273" s="86"/>
      <c r="BX273" s="86"/>
      <c r="BY273" s="86"/>
      <c r="BZ273" s="86"/>
      <c r="CA273" s="86"/>
      <c r="CB273" s="86"/>
      <c r="CC273" s="86"/>
      <c r="CD273" s="86"/>
      <c r="CE273" s="86"/>
      <c r="CF273" s="86"/>
      <c r="CG273" s="86"/>
      <c r="CH273" s="204"/>
      <c r="CI273" s="204"/>
      <c r="CJ273" s="204"/>
      <c r="CK273" s="204"/>
      <c r="CL273" s="204"/>
      <c r="CM273" s="204"/>
      <c r="CN273" s="204"/>
      <c r="CO273" s="67"/>
    </row>
    <row r="274" spans="7:93" hidden="1" x14ac:dyDescent="0.2">
      <c r="G274" s="64"/>
      <c r="H274" s="65" t="s">
        <v>198</v>
      </c>
      <c r="I274" s="461"/>
      <c r="J274" s="462"/>
      <c r="K274" s="462"/>
      <c r="L274" s="462"/>
      <c r="M274" s="462"/>
      <c r="N274" s="462"/>
      <c r="O274" s="462"/>
      <c r="P274" s="462"/>
      <c r="Q274" s="462"/>
      <c r="R274" s="462"/>
      <c r="S274" s="462"/>
      <c r="T274" s="462"/>
      <c r="U274" s="462"/>
      <c r="V274" s="462"/>
      <c r="W274" s="462"/>
      <c r="X274" s="462"/>
      <c r="Y274" s="462"/>
      <c r="Z274" s="462"/>
      <c r="AA274" s="462"/>
      <c r="AB274" s="462"/>
      <c r="AC274" s="462"/>
      <c r="AD274" s="462"/>
      <c r="AE274" s="463"/>
      <c r="AF274" s="86"/>
      <c r="AG274" s="86"/>
      <c r="AH274" s="470"/>
      <c r="AI274" s="471"/>
      <c r="AJ274" s="472"/>
      <c r="AK274" s="182" t="s">
        <v>197</v>
      </c>
      <c r="AL274" s="86"/>
      <c r="AM274" s="182" t="s">
        <v>201</v>
      </c>
      <c r="AN274" s="473">
        <v>0</v>
      </c>
      <c r="AO274" s="474"/>
      <c r="AP274" s="474"/>
      <c r="AQ274" s="474"/>
      <c r="AR274" s="475"/>
      <c r="AS274" s="86"/>
      <c r="AT274" s="86"/>
      <c r="AU274" s="461"/>
      <c r="AV274" s="462"/>
      <c r="AW274" s="462"/>
      <c r="AX274" s="462"/>
      <c r="AY274" s="462"/>
      <c r="AZ274" s="462"/>
      <c r="BA274" s="462"/>
      <c r="BB274" s="462"/>
      <c r="BC274" s="462"/>
      <c r="BD274" s="462"/>
      <c r="BE274" s="462"/>
      <c r="BF274" s="462"/>
      <c r="BG274" s="462"/>
      <c r="BH274" s="462"/>
      <c r="BI274" s="462"/>
      <c r="BJ274" s="462"/>
      <c r="BK274" s="462"/>
      <c r="BL274" s="462"/>
      <c r="BM274" s="462"/>
      <c r="BN274" s="462"/>
      <c r="BO274" s="462"/>
      <c r="BP274" s="462"/>
      <c r="BQ274" s="463"/>
      <c r="BR274" s="86"/>
      <c r="BS274" s="86"/>
      <c r="BT274" s="476"/>
      <c r="BU274" s="477"/>
      <c r="BV274" s="477"/>
      <c r="BW274" s="477"/>
      <c r="BX274" s="477"/>
      <c r="BY274" s="477"/>
      <c r="BZ274" s="477"/>
      <c r="CA274" s="477"/>
      <c r="CB274" s="477"/>
      <c r="CC274" s="477"/>
      <c r="CD274" s="477"/>
      <c r="CE274" s="477"/>
      <c r="CF274" s="477"/>
      <c r="CG274" s="477"/>
      <c r="CH274" s="477"/>
      <c r="CI274" s="477"/>
      <c r="CJ274" s="477"/>
      <c r="CK274" s="477"/>
      <c r="CL274" s="477"/>
      <c r="CM274" s="478"/>
      <c r="CN274" s="204"/>
      <c r="CO274" s="67"/>
    </row>
    <row r="275" spans="7:93" hidden="1" x14ac:dyDescent="0.2">
      <c r="G275" s="64"/>
      <c r="H275" s="65"/>
      <c r="I275" s="464"/>
      <c r="J275" s="465"/>
      <c r="K275" s="465"/>
      <c r="L275" s="465"/>
      <c r="M275" s="465"/>
      <c r="N275" s="465"/>
      <c r="O275" s="465"/>
      <c r="P275" s="465"/>
      <c r="Q275" s="465"/>
      <c r="R275" s="465"/>
      <c r="S275" s="465"/>
      <c r="T275" s="465"/>
      <c r="U275" s="465"/>
      <c r="V275" s="465"/>
      <c r="W275" s="465"/>
      <c r="X275" s="465"/>
      <c r="Y275" s="465"/>
      <c r="Z275" s="465"/>
      <c r="AA275" s="465"/>
      <c r="AB275" s="465"/>
      <c r="AC275" s="465"/>
      <c r="AD275" s="465"/>
      <c r="AE275" s="466"/>
      <c r="AF275" s="86"/>
      <c r="AG275" s="86"/>
      <c r="AH275" s="86"/>
      <c r="AI275" s="86"/>
      <c r="AJ275" s="86"/>
      <c r="AK275" s="86"/>
      <c r="AL275" s="86"/>
      <c r="AM275" s="86"/>
      <c r="AN275" s="86"/>
      <c r="AO275" s="86"/>
      <c r="AP275" s="86"/>
      <c r="AQ275" s="86"/>
      <c r="AR275" s="86"/>
      <c r="AS275" s="86"/>
      <c r="AT275" s="86"/>
      <c r="AU275" s="464"/>
      <c r="AV275" s="465"/>
      <c r="AW275" s="465"/>
      <c r="AX275" s="465"/>
      <c r="AY275" s="465"/>
      <c r="AZ275" s="465"/>
      <c r="BA275" s="465"/>
      <c r="BB275" s="465"/>
      <c r="BC275" s="465"/>
      <c r="BD275" s="465"/>
      <c r="BE275" s="465"/>
      <c r="BF275" s="465"/>
      <c r="BG275" s="465"/>
      <c r="BH275" s="465"/>
      <c r="BI275" s="465"/>
      <c r="BJ275" s="465"/>
      <c r="BK275" s="465"/>
      <c r="BL275" s="465"/>
      <c r="BM275" s="465"/>
      <c r="BN275" s="465"/>
      <c r="BO275" s="465"/>
      <c r="BP275" s="465"/>
      <c r="BQ275" s="466"/>
      <c r="BR275" s="86"/>
      <c r="BS275" s="86"/>
      <c r="BT275" s="479"/>
      <c r="BU275" s="480"/>
      <c r="BV275" s="480"/>
      <c r="BW275" s="480"/>
      <c r="BX275" s="480"/>
      <c r="BY275" s="480"/>
      <c r="BZ275" s="480"/>
      <c r="CA275" s="480"/>
      <c r="CB275" s="480"/>
      <c r="CC275" s="480"/>
      <c r="CD275" s="480"/>
      <c r="CE275" s="480"/>
      <c r="CF275" s="480"/>
      <c r="CG275" s="480"/>
      <c r="CH275" s="480"/>
      <c r="CI275" s="480"/>
      <c r="CJ275" s="480"/>
      <c r="CK275" s="480"/>
      <c r="CL275" s="480"/>
      <c r="CM275" s="481"/>
      <c r="CN275" s="204"/>
      <c r="CO275" s="67"/>
    </row>
    <row r="276" spans="7:93" hidden="1" x14ac:dyDescent="0.2">
      <c r="G276" s="64"/>
      <c r="H276" s="65"/>
      <c r="I276" s="464"/>
      <c r="J276" s="465"/>
      <c r="K276" s="465"/>
      <c r="L276" s="465"/>
      <c r="M276" s="465"/>
      <c r="N276" s="465"/>
      <c r="O276" s="465"/>
      <c r="P276" s="465"/>
      <c r="Q276" s="465"/>
      <c r="R276" s="465"/>
      <c r="S276" s="465"/>
      <c r="T276" s="465"/>
      <c r="U276" s="465"/>
      <c r="V276" s="465"/>
      <c r="W276" s="465"/>
      <c r="X276" s="465"/>
      <c r="Y276" s="465"/>
      <c r="Z276" s="465"/>
      <c r="AA276" s="465"/>
      <c r="AB276" s="465"/>
      <c r="AC276" s="465"/>
      <c r="AD276" s="465"/>
      <c r="AE276" s="466"/>
      <c r="AF276" s="86"/>
      <c r="AG276" s="86"/>
      <c r="AH276" s="86"/>
      <c r="AI276" s="86"/>
      <c r="AJ276" s="86"/>
      <c r="AK276" s="86"/>
      <c r="AL276" s="86"/>
      <c r="AM276" s="86"/>
      <c r="AN276" s="86"/>
      <c r="AO276" s="86"/>
      <c r="AP276" s="86"/>
      <c r="AQ276" s="86"/>
      <c r="AR276" s="86"/>
      <c r="AS276" s="86"/>
      <c r="AT276" s="86"/>
      <c r="AU276" s="464"/>
      <c r="AV276" s="465"/>
      <c r="AW276" s="465"/>
      <c r="AX276" s="465"/>
      <c r="AY276" s="465"/>
      <c r="AZ276" s="465"/>
      <c r="BA276" s="465"/>
      <c r="BB276" s="465"/>
      <c r="BC276" s="465"/>
      <c r="BD276" s="465"/>
      <c r="BE276" s="465"/>
      <c r="BF276" s="465"/>
      <c r="BG276" s="465"/>
      <c r="BH276" s="465"/>
      <c r="BI276" s="465"/>
      <c r="BJ276" s="465"/>
      <c r="BK276" s="465"/>
      <c r="BL276" s="465"/>
      <c r="BM276" s="465"/>
      <c r="BN276" s="465"/>
      <c r="BO276" s="465"/>
      <c r="BP276" s="465"/>
      <c r="BQ276" s="466"/>
      <c r="BR276" s="86"/>
      <c r="BS276" s="86"/>
      <c r="BT276" s="479"/>
      <c r="BU276" s="480"/>
      <c r="BV276" s="480"/>
      <c r="BW276" s="480"/>
      <c r="BX276" s="480"/>
      <c r="BY276" s="480"/>
      <c r="BZ276" s="480"/>
      <c r="CA276" s="480"/>
      <c r="CB276" s="480"/>
      <c r="CC276" s="480"/>
      <c r="CD276" s="480"/>
      <c r="CE276" s="480"/>
      <c r="CF276" s="480"/>
      <c r="CG276" s="480"/>
      <c r="CH276" s="480"/>
      <c r="CI276" s="480"/>
      <c r="CJ276" s="480"/>
      <c r="CK276" s="480"/>
      <c r="CL276" s="480"/>
      <c r="CM276" s="481"/>
      <c r="CN276" s="204"/>
      <c r="CO276" s="67"/>
    </row>
    <row r="277" spans="7:93" hidden="1" x14ac:dyDescent="0.2">
      <c r="G277" s="64"/>
      <c r="H277" s="65"/>
      <c r="I277" s="464"/>
      <c r="J277" s="465"/>
      <c r="K277" s="465"/>
      <c r="L277" s="465"/>
      <c r="M277" s="465"/>
      <c r="N277" s="465"/>
      <c r="O277" s="465"/>
      <c r="P277" s="465"/>
      <c r="Q277" s="465"/>
      <c r="R277" s="465"/>
      <c r="S277" s="465"/>
      <c r="T277" s="465"/>
      <c r="U277" s="465"/>
      <c r="V277" s="465"/>
      <c r="W277" s="465"/>
      <c r="X277" s="465"/>
      <c r="Y277" s="465"/>
      <c r="Z277" s="465"/>
      <c r="AA277" s="465"/>
      <c r="AB277" s="465"/>
      <c r="AC277" s="465"/>
      <c r="AD277" s="465"/>
      <c r="AE277" s="466"/>
      <c r="AF277" s="86"/>
      <c r="AG277" s="86"/>
      <c r="AH277" s="86"/>
      <c r="AI277" s="86"/>
      <c r="AJ277" s="86"/>
      <c r="AK277" s="86"/>
      <c r="AL277" s="86"/>
      <c r="AM277" s="86"/>
      <c r="AN277" s="86"/>
      <c r="AO277" s="86"/>
      <c r="AP277" s="86"/>
      <c r="AQ277" s="86"/>
      <c r="AR277" s="86"/>
      <c r="AS277" s="86"/>
      <c r="AT277" s="86"/>
      <c r="AU277" s="464"/>
      <c r="AV277" s="465"/>
      <c r="AW277" s="465"/>
      <c r="AX277" s="465"/>
      <c r="AY277" s="465"/>
      <c r="AZ277" s="465"/>
      <c r="BA277" s="465"/>
      <c r="BB277" s="465"/>
      <c r="BC277" s="465"/>
      <c r="BD277" s="465"/>
      <c r="BE277" s="465"/>
      <c r="BF277" s="465"/>
      <c r="BG277" s="465"/>
      <c r="BH277" s="465"/>
      <c r="BI277" s="465"/>
      <c r="BJ277" s="465"/>
      <c r="BK277" s="465"/>
      <c r="BL277" s="465"/>
      <c r="BM277" s="465"/>
      <c r="BN277" s="465"/>
      <c r="BO277" s="465"/>
      <c r="BP277" s="465"/>
      <c r="BQ277" s="466"/>
      <c r="BR277" s="86"/>
      <c r="BS277" s="86"/>
      <c r="BT277" s="479"/>
      <c r="BU277" s="480"/>
      <c r="BV277" s="480"/>
      <c r="BW277" s="480"/>
      <c r="BX277" s="480"/>
      <c r="BY277" s="480"/>
      <c r="BZ277" s="480"/>
      <c r="CA277" s="480"/>
      <c r="CB277" s="480"/>
      <c r="CC277" s="480"/>
      <c r="CD277" s="480"/>
      <c r="CE277" s="480"/>
      <c r="CF277" s="480"/>
      <c r="CG277" s="480"/>
      <c r="CH277" s="480"/>
      <c r="CI277" s="480"/>
      <c r="CJ277" s="480"/>
      <c r="CK277" s="480"/>
      <c r="CL277" s="480"/>
      <c r="CM277" s="481"/>
      <c r="CN277" s="204"/>
      <c r="CO277" s="67"/>
    </row>
    <row r="278" spans="7:93" hidden="1" x14ac:dyDescent="0.2">
      <c r="G278" s="64"/>
      <c r="H278" s="65"/>
      <c r="I278" s="464"/>
      <c r="J278" s="465"/>
      <c r="K278" s="465"/>
      <c r="L278" s="465"/>
      <c r="M278" s="465"/>
      <c r="N278" s="465"/>
      <c r="O278" s="465"/>
      <c r="P278" s="465"/>
      <c r="Q278" s="465"/>
      <c r="R278" s="465"/>
      <c r="S278" s="465"/>
      <c r="T278" s="465"/>
      <c r="U278" s="465"/>
      <c r="V278" s="465"/>
      <c r="W278" s="465"/>
      <c r="X278" s="465"/>
      <c r="Y278" s="465"/>
      <c r="Z278" s="465"/>
      <c r="AA278" s="465"/>
      <c r="AB278" s="465"/>
      <c r="AC278" s="465"/>
      <c r="AD278" s="465"/>
      <c r="AE278" s="466"/>
      <c r="AF278" s="86"/>
      <c r="AG278" s="86"/>
      <c r="AH278" s="86"/>
      <c r="AI278" s="86"/>
      <c r="AJ278" s="86"/>
      <c r="AK278" s="86"/>
      <c r="AL278" s="86"/>
      <c r="AM278" s="86"/>
      <c r="AN278" s="86"/>
      <c r="AO278" s="86"/>
      <c r="AP278" s="86"/>
      <c r="AQ278" s="86"/>
      <c r="AR278" s="86"/>
      <c r="AS278" s="86"/>
      <c r="AT278" s="86"/>
      <c r="AU278" s="464"/>
      <c r="AV278" s="465"/>
      <c r="AW278" s="465"/>
      <c r="AX278" s="465"/>
      <c r="AY278" s="465"/>
      <c r="AZ278" s="465"/>
      <c r="BA278" s="465"/>
      <c r="BB278" s="465"/>
      <c r="BC278" s="465"/>
      <c r="BD278" s="465"/>
      <c r="BE278" s="465"/>
      <c r="BF278" s="465"/>
      <c r="BG278" s="465"/>
      <c r="BH278" s="465"/>
      <c r="BI278" s="465"/>
      <c r="BJ278" s="465"/>
      <c r="BK278" s="465"/>
      <c r="BL278" s="465"/>
      <c r="BM278" s="465"/>
      <c r="BN278" s="465"/>
      <c r="BO278" s="465"/>
      <c r="BP278" s="465"/>
      <c r="BQ278" s="466"/>
      <c r="BR278" s="86"/>
      <c r="BS278" s="86"/>
      <c r="BT278" s="479"/>
      <c r="BU278" s="480"/>
      <c r="BV278" s="480"/>
      <c r="BW278" s="480"/>
      <c r="BX278" s="480"/>
      <c r="BY278" s="480"/>
      <c r="BZ278" s="480"/>
      <c r="CA278" s="480"/>
      <c r="CB278" s="480"/>
      <c r="CC278" s="480"/>
      <c r="CD278" s="480"/>
      <c r="CE278" s="480"/>
      <c r="CF278" s="480"/>
      <c r="CG278" s="480"/>
      <c r="CH278" s="480"/>
      <c r="CI278" s="480"/>
      <c r="CJ278" s="480"/>
      <c r="CK278" s="480"/>
      <c r="CL278" s="480"/>
      <c r="CM278" s="481"/>
      <c r="CN278" s="204"/>
      <c r="CO278" s="67"/>
    </row>
    <row r="279" spans="7:93" hidden="1" x14ac:dyDescent="0.2">
      <c r="G279" s="64"/>
      <c r="H279" s="65"/>
      <c r="I279" s="464"/>
      <c r="J279" s="465"/>
      <c r="K279" s="465"/>
      <c r="L279" s="465"/>
      <c r="M279" s="465"/>
      <c r="N279" s="465"/>
      <c r="O279" s="465"/>
      <c r="P279" s="465"/>
      <c r="Q279" s="465"/>
      <c r="R279" s="465"/>
      <c r="S279" s="465"/>
      <c r="T279" s="465"/>
      <c r="U279" s="465"/>
      <c r="V279" s="465"/>
      <c r="W279" s="465"/>
      <c r="X279" s="465"/>
      <c r="Y279" s="465"/>
      <c r="Z279" s="465"/>
      <c r="AA279" s="465"/>
      <c r="AB279" s="465"/>
      <c r="AC279" s="465"/>
      <c r="AD279" s="465"/>
      <c r="AE279" s="466"/>
      <c r="AF279" s="86"/>
      <c r="AG279" s="86"/>
      <c r="AH279" s="86"/>
      <c r="AI279" s="86"/>
      <c r="AJ279" s="86"/>
      <c r="AK279" s="86"/>
      <c r="AL279" s="86"/>
      <c r="AM279" s="86"/>
      <c r="AN279" s="86"/>
      <c r="AO279" s="86"/>
      <c r="AP279" s="86"/>
      <c r="AQ279" s="86"/>
      <c r="AR279" s="86"/>
      <c r="AS279" s="86"/>
      <c r="AT279" s="86"/>
      <c r="AU279" s="464"/>
      <c r="AV279" s="465"/>
      <c r="AW279" s="465"/>
      <c r="AX279" s="465"/>
      <c r="AY279" s="465"/>
      <c r="AZ279" s="465"/>
      <c r="BA279" s="465"/>
      <c r="BB279" s="465"/>
      <c r="BC279" s="465"/>
      <c r="BD279" s="465"/>
      <c r="BE279" s="465"/>
      <c r="BF279" s="465"/>
      <c r="BG279" s="465"/>
      <c r="BH279" s="465"/>
      <c r="BI279" s="465"/>
      <c r="BJ279" s="465"/>
      <c r="BK279" s="465"/>
      <c r="BL279" s="465"/>
      <c r="BM279" s="465"/>
      <c r="BN279" s="465"/>
      <c r="BO279" s="465"/>
      <c r="BP279" s="465"/>
      <c r="BQ279" s="466"/>
      <c r="BR279" s="86"/>
      <c r="BS279" s="86"/>
      <c r="BT279" s="479"/>
      <c r="BU279" s="480"/>
      <c r="BV279" s="480"/>
      <c r="BW279" s="480"/>
      <c r="BX279" s="480"/>
      <c r="BY279" s="480"/>
      <c r="BZ279" s="480"/>
      <c r="CA279" s="480"/>
      <c r="CB279" s="480"/>
      <c r="CC279" s="480"/>
      <c r="CD279" s="480"/>
      <c r="CE279" s="480"/>
      <c r="CF279" s="480"/>
      <c r="CG279" s="480"/>
      <c r="CH279" s="480"/>
      <c r="CI279" s="480"/>
      <c r="CJ279" s="480"/>
      <c r="CK279" s="480"/>
      <c r="CL279" s="480"/>
      <c r="CM279" s="481"/>
      <c r="CN279" s="204"/>
      <c r="CO279" s="67"/>
    </row>
    <row r="280" spans="7:93" hidden="1" x14ac:dyDescent="0.2">
      <c r="G280" s="64"/>
      <c r="H280" s="65"/>
      <c r="I280" s="464"/>
      <c r="J280" s="465"/>
      <c r="K280" s="465"/>
      <c r="L280" s="465"/>
      <c r="M280" s="465"/>
      <c r="N280" s="465"/>
      <c r="O280" s="465"/>
      <c r="P280" s="465"/>
      <c r="Q280" s="465"/>
      <c r="R280" s="465"/>
      <c r="S280" s="465"/>
      <c r="T280" s="465"/>
      <c r="U280" s="465"/>
      <c r="V280" s="465"/>
      <c r="W280" s="465"/>
      <c r="X280" s="465"/>
      <c r="Y280" s="465"/>
      <c r="Z280" s="465"/>
      <c r="AA280" s="465"/>
      <c r="AB280" s="465"/>
      <c r="AC280" s="465"/>
      <c r="AD280" s="465"/>
      <c r="AE280" s="466"/>
      <c r="AF280" s="86"/>
      <c r="AG280" s="86"/>
      <c r="AH280" s="86"/>
      <c r="AI280" s="86"/>
      <c r="AJ280" s="86"/>
      <c r="AK280" s="86"/>
      <c r="AL280" s="86"/>
      <c r="AM280" s="86"/>
      <c r="AN280" s="86"/>
      <c r="AO280" s="86"/>
      <c r="AP280" s="86"/>
      <c r="AQ280" s="86"/>
      <c r="AR280" s="86"/>
      <c r="AS280" s="86"/>
      <c r="AT280" s="86"/>
      <c r="AU280" s="464"/>
      <c r="AV280" s="465"/>
      <c r="AW280" s="465"/>
      <c r="AX280" s="465"/>
      <c r="AY280" s="465"/>
      <c r="AZ280" s="465"/>
      <c r="BA280" s="465"/>
      <c r="BB280" s="465"/>
      <c r="BC280" s="465"/>
      <c r="BD280" s="465"/>
      <c r="BE280" s="465"/>
      <c r="BF280" s="465"/>
      <c r="BG280" s="465"/>
      <c r="BH280" s="465"/>
      <c r="BI280" s="465"/>
      <c r="BJ280" s="465"/>
      <c r="BK280" s="465"/>
      <c r="BL280" s="465"/>
      <c r="BM280" s="465"/>
      <c r="BN280" s="465"/>
      <c r="BO280" s="465"/>
      <c r="BP280" s="465"/>
      <c r="BQ280" s="466"/>
      <c r="BR280" s="86"/>
      <c r="BS280" s="86"/>
      <c r="BT280" s="479"/>
      <c r="BU280" s="480"/>
      <c r="BV280" s="480"/>
      <c r="BW280" s="480"/>
      <c r="BX280" s="480"/>
      <c r="BY280" s="480"/>
      <c r="BZ280" s="480"/>
      <c r="CA280" s="480"/>
      <c r="CB280" s="480"/>
      <c r="CC280" s="480"/>
      <c r="CD280" s="480"/>
      <c r="CE280" s="480"/>
      <c r="CF280" s="480"/>
      <c r="CG280" s="480"/>
      <c r="CH280" s="480"/>
      <c r="CI280" s="480"/>
      <c r="CJ280" s="480"/>
      <c r="CK280" s="480"/>
      <c r="CL280" s="480"/>
      <c r="CM280" s="481"/>
      <c r="CN280" s="204"/>
      <c r="CO280" s="67"/>
    </row>
    <row r="281" spans="7:93" hidden="1" x14ac:dyDescent="0.2">
      <c r="G281" s="64"/>
      <c r="H281" s="65"/>
      <c r="I281" s="464"/>
      <c r="J281" s="465"/>
      <c r="K281" s="465"/>
      <c r="L281" s="465"/>
      <c r="M281" s="465"/>
      <c r="N281" s="465"/>
      <c r="O281" s="465"/>
      <c r="P281" s="465"/>
      <c r="Q281" s="465"/>
      <c r="R281" s="465"/>
      <c r="S281" s="465"/>
      <c r="T281" s="465"/>
      <c r="U281" s="465"/>
      <c r="V281" s="465"/>
      <c r="W281" s="465"/>
      <c r="X281" s="465"/>
      <c r="Y281" s="465"/>
      <c r="Z281" s="465"/>
      <c r="AA281" s="465"/>
      <c r="AB281" s="465"/>
      <c r="AC281" s="465"/>
      <c r="AD281" s="465"/>
      <c r="AE281" s="466"/>
      <c r="AF281" s="86"/>
      <c r="AG281" s="86"/>
      <c r="AH281" s="86"/>
      <c r="AI281" s="86"/>
      <c r="AJ281" s="86"/>
      <c r="AK281" s="86"/>
      <c r="AL281" s="86"/>
      <c r="AM281" s="86"/>
      <c r="AN281" s="86"/>
      <c r="AO281" s="86"/>
      <c r="AP281" s="86"/>
      <c r="AQ281" s="86"/>
      <c r="AR281" s="86"/>
      <c r="AS281" s="86"/>
      <c r="AT281" s="86"/>
      <c r="AU281" s="464"/>
      <c r="AV281" s="465"/>
      <c r="AW281" s="465"/>
      <c r="AX281" s="465"/>
      <c r="AY281" s="465"/>
      <c r="AZ281" s="465"/>
      <c r="BA281" s="465"/>
      <c r="BB281" s="465"/>
      <c r="BC281" s="465"/>
      <c r="BD281" s="465"/>
      <c r="BE281" s="465"/>
      <c r="BF281" s="465"/>
      <c r="BG281" s="465"/>
      <c r="BH281" s="465"/>
      <c r="BI281" s="465"/>
      <c r="BJ281" s="465"/>
      <c r="BK281" s="465"/>
      <c r="BL281" s="465"/>
      <c r="BM281" s="465"/>
      <c r="BN281" s="465"/>
      <c r="BO281" s="465"/>
      <c r="BP281" s="465"/>
      <c r="BQ281" s="466"/>
      <c r="BR281" s="86"/>
      <c r="BS281" s="86"/>
      <c r="BT281" s="479"/>
      <c r="BU281" s="480"/>
      <c r="BV281" s="480"/>
      <c r="BW281" s="480"/>
      <c r="BX281" s="480"/>
      <c r="BY281" s="480"/>
      <c r="BZ281" s="480"/>
      <c r="CA281" s="480"/>
      <c r="CB281" s="480"/>
      <c r="CC281" s="480"/>
      <c r="CD281" s="480"/>
      <c r="CE281" s="480"/>
      <c r="CF281" s="480"/>
      <c r="CG281" s="480"/>
      <c r="CH281" s="480"/>
      <c r="CI281" s="480"/>
      <c r="CJ281" s="480"/>
      <c r="CK281" s="480"/>
      <c r="CL281" s="480"/>
      <c r="CM281" s="481"/>
      <c r="CN281" s="204"/>
      <c r="CO281" s="67"/>
    </row>
    <row r="282" spans="7:93" hidden="1" x14ac:dyDescent="0.2">
      <c r="G282" s="64"/>
      <c r="H282" s="65"/>
      <c r="I282" s="464"/>
      <c r="J282" s="465"/>
      <c r="K282" s="465"/>
      <c r="L282" s="465"/>
      <c r="M282" s="465"/>
      <c r="N282" s="465"/>
      <c r="O282" s="465"/>
      <c r="P282" s="465"/>
      <c r="Q282" s="465"/>
      <c r="R282" s="465"/>
      <c r="S282" s="465"/>
      <c r="T282" s="465"/>
      <c r="U282" s="465"/>
      <c r="V282" s="465"/>
      <c r="W282" s="465"/>
      <c r="X282" s="465"/>
      <c r="Y282" s="465"/>
      <c r="Z282" s="465"/>
      <c r="AA282" s="465"/>
      <c r="AB282" s="465"/>
      <c r="AC282" s="465"/>
      <c r="AD282" s="465"/>
      <c r="AE282" s="466"/>
      <c r="AF282" s="86"/>
      <c r="AG282" s="86"/>
      <c r="AH282" s="86"/>
      <c r="AI282" s="86"/>
      <c r="AJ282" s="86"/>
      <c r="AK282" s="86"/>
      <c r="AL282" s="86"/>
      <c r="AM282" s="86"/>
      <c r="AN282" s="86"/>
      <c r="AO282" s="86"/>
      <c r="AP282" s="86"/>
      <c r="AQ282" s="86"/>
      <c r="AR282" s="86"/>
      <c r="AS282" s="86"/>
      <c r="AT282" s="86"/>
      <c r="AU282" s="464"/>
      <c r="AV282" s="465"/>
      <c r="AW282" s="465"/>
      <c r="AX282" s="465"/>
      <c r="AY282" s="465"/>
      <c r="AZ282" s="465"/>
      <c r="BA282" s="465"/>
      <c r="BB282" s="465"/>
      <c r="BC282" s="465"/>
      <c r="BD282" s="465"/>
      <c r="BE282" s="465"/>
      <c r="BF282" s="465"/>
      <c r="BG282" s="465"/>
      <c r="BH282" s="465"/>
      <c r="BI282" s="465"/>
      <c r="BJ282" s="465"/>
      <c r="BK282" s="465"/>
      <c r="BL282" s="465"/>
      <c r="BM282" s="465"/>
      <c r="BN282" s="465"/>
      <c r="BO282" s="465"/>
      <c r="BP282" s="465"/>
      <c r="BQ282" s="466"/>
      <c r="BR282" s="86"/>
      <c r="BS282" s="86"/>
      <c r="BT282" s="479"/>
      <c r="BU282" s="480"/>
      <c r="BV282" s="480"/>
      <c r="BW282" s="480"/>
      <c r="BX282" s="480"/>
      <c r="BY282" s="480"/>
      <c r="BZ282" s="480"/>
      <c r="CA282" s="480"/>
      <c r="CB282" s="480"/>
      <c r="CC282" s="480"/>
      <c r="CD282" s="480"/>
      <c r="CE282" s="480"/>
      <c r="CF282" s="480"/>
      <c r="CG282" s="480"/>
      <c r="CH282" s="480"/>
      <c r="CI282" s="480"/>
      <c r="CJ282" s="480"/>
      <c r="CK282" s="480"/>
      <c r="CL282" s="480"/>
      <c r="CM282" s="481"/>
      <c r="CN282" s="204"/>
      <c r="CO282" s="67"/>
    </row>
    <row r="283" spans="7:93" hidden="1" x14ac:dyDescent="0.2">
      <c r="G283" s="64"/>
      <c r="H283" s="65"/>
      <c r="I283" s="467"/>
      <c r="J283" s="468"/>
      <c r="K283" s="468"/>
      <c r="L283" s="468"/>
      <c r="M283" s="468"/>
      <c r="N283" s="468"/>
      <c r="O283" s="468"/>
      <c r="P283" s="468"/>
      <c r="Q283" s="468"/>
      <c r="R283" s="468"/>
      <c r="S283" s="468"/>
      <c r="T283" s="468"/>
      <c r="U283" s="468"/>
      <c r="V283" s="468"/>
      <c r="W283" s="468"/>
      <c r="X283" s="468"/>
      <c r="Y283" s="468"/>
      <c r="Z283" s="468"/>
      <c r="AA283" s="468"/>
      <c r="AB283" s="468"/>
      <c r="AC283" s="468"/>
      <c r="AD283" s="468"/>
      <c r="AE283" s="469"/>
      <c r="AF283" s="86"/>
      <c r="AG283" s="86"/>
      <c r="AH283" s="86"/>
      <c r="AI283" s="86"/>
      <c r="AJ283" s="86"/>
      <c r="AK283" s="86"/>
      <c r="AL283" s="86"/>
      <c r="AM283" s="86"/>
      <c r="AN283" s="86"/>
      <c r="AO283" s="86"/>
      <c r="AP283" s="86"/>
      <c r="AQ283" s="86"/>
      <c r="AR283" s="86"/>
      <c r="AS283" s="86"/>
      <c r="AT283" s="86"/>
      <c r="AU283" s="467"/>
      <c r="AV283" s="468"/>
      <c r="AW283" s="468"/>
      <c r="AX283" s="468"/>
      <c r="AY283" s="468"/>
      <c r="AZ283" s="468"/>
      <c r="BA283" s="468"/>
      <c r="BB283" s="468"/>
      <c r="BC283" s="468"/>
      <c r="BD283" s="468"/>
      <c r="BE283" s="468"/>
      <c r="BF283" s="468"/>
      <c r="BG283" s="468"/>
      <c r="BH283" s="468"/>
      <c r="BI283" s="468"/>
      <c r="BJ283" s="468"/>
      <c r="BK283" s="468"/>
      <c r="BL283" s="468"/>
      <c r="BM283" s="468"/>
      <c r="BN283" s="468"/>
      <c r="BO283" s="468"/>
      <c r="BP283" s="468"/>
      <c r="BQ283" s="469"/>
      <c r="BR283" s="86"/>
      <c r="BS283" s="86"/>
      <c r="BT283" s="482"/>
      <c r="BU283" s="483"/>
      <c r="BV283" s="483"/>
      <c r="BW283" s="483"/>
      <c r="BX283" s="483"/>
      <c r="BY283" s="483"/>
      <c r="BZ283" s="483"/>
      <c r="CA283" s="483"/>
      <c r="CB283" s="483"/>
      <c r="CC283" s="483"/>
      <c r="CD283" s="483"/>
      <c r="CE283" s="483"/>
      <c r="CF283" s="483"/>
      <c r="CG283" s="483"/>
      <c r="CH283" s="483"/>
      <c r="CI283" s="483"/>
      <c r="CJ283" s="483"/>
      <c r="CK283" s="483"/>
      <c r="CL283" s="483"/>
      <c r="CM283" s="484"/>
      <c r="CN283" s="204"/>
      <c r="CO283" s="67"/>
    </row>
    <row r="284" spans="7:93" hidden="1" x14ac:dyDescent="0.2">
      <c r="G284" s="64"/>
      <c r="H284" s="65"/>
      <c r="I284" s="65"/>
      <c r="J284" s="65"/>
      <c r="K284" s="65"/>
      <c r="L284" s="65"/>
      <c r="M284" s="65"/>
      <c r="N284" s="65"/>
      <c r="O284" s="65"/>
      <c r="P284" s="65"/>
      <c r="Q284" s="86"/>
      <c r="R284" s="86"/>
      <c r="S284" s="86"/>
      <c r="T284" s="86"/>
      <c r="U284" s="86"/>
      <c r="V284" s="86"/>
      <c r="W284" s="86"/>
      <c r="X284" s="86"/>
      <c r="Y284" s="86"/>
      <c r="Z284" s="86"/>
      <c r="AA284" s="86"/>
      <c r="AB284" s="86"/>
      <c r="AC284" s="86"/>
      <c r="AD284" s="86"/>
      <c r="AE284" s="86"/>
      <c r="AF284" s="86"/>
      <c r="AG284" s="86"/>
      <c r="AH284" s="86"/>
      <c r="AI284" s="86"/>
      <c r="AJ284" s="86"/>
      <c r="AK284" s="86"/>
      <c r="AL284" s="86"/>
      <c r="AM284" s="86"/>
      <c r="AN284" s="86"/>
      <c r="AO284" s="86"/>
      <c r="AP284" s="86"/>
      <c r="AQ284" s="86"/>
      <c r="AR284" s="86"/>
      <c r="AS284" s="86"/>
      <c r="AT284" s="86"/>
      <c r="AU284" s="86"/>
      <c r="AV284" s="86"/>
      <c r="AW284" s="86"/>
      <c r="AX284" s="86"/>
      <c r="AY284" s="86"/>
      <c r="AZ284" s="86"/>
      <c r="BA284" s="86"/>
      <c r="BB284" s="86"/>
      <c r="BC284" s="86"/>
      <c r="BD284" s="86"/>
      <c r="BE284" s="86"/>
      <c r="BF284" s="86"/>
      <c r="BG284" s="86"/>
      <c r="BH284" s="86"/>
      <c r="BI284" s="86"/>
      <c r="BJ284" s="86"/>
      <c r="BK284" s="86"/>
      <c r="BL284" s="86"/>
      <c r="BM284" s="86"/>
      <c r="BN284" s="86"/>
      <c r="BO284" s="86"/>
      <c r="BP284" s="86"/>
      <c r="BQ284" s="86"/>
      <c r="BR284" s="86"/>
      <c r="BS284" s="86"/>
      <c r="BT284" s="86"/>
      <c r="BU284" s="86"/>
      <c r="BV284" s="86"/>
      <c r="BW284" s="86"/>
      <c r="BX284" s="86"/>
      <c r="BY284" s="86"/>
      <c r="BZ284" s="86"/>
      <c r="CA284" s="86"/>
      <c r="CB284" s="86"/>
      <c r="CC284" s="86"/>
      <c r="CD284" s="86"/>
      <c r="CE284" s="86"/>
      <c r="CF284" s="86"/>
      <c r="CG284" s="86"/>
      <c r="CH284" s="204"/>
      <c r="CI284" s="204"/>
      <c r="CJ284" s="204"/>
      <c r="CK284" s="204"/>
      <c r="CL284" s="204"/>
      <c r="CM284" s="204"/>
      <c r="CN284" s="204"/>
      <c r="CO284" s="67"/>
    </row>
    <row r="285" spans="7:93" hidden="1" x14ac:dyDescent="0.2">
      <c r="G285" s="64"/>
      <c r="H285" s="65" t="s">
        <v>199</v>
      </c>
      <c r="I285" s="461"/>
      <c r="J285" s="462"/>
      <c r="K285" s="462"/>
      <c r="L285" s="462"/>
      <c r="M285" s="462"/>
      <c r="N285" s="462"/>
      <c r="O285" s="462"/>
      <c r="P285" s="462"/>
      <c r="Q285" s="462"/>
      <c r="R285" s="462"/>
      <c r="S285" s="462"/>
      <c r="T285" s="462"/>
      <c r="U285" s="462"/>
      <c r="V285" s="462"/>
      <c r="W285" s="462"/>
      <c r="X285" s="462"/>
      <c r="Y285" s="462"/>
      <c r="Z285" s="462"/>
      <c r="AA285" s="462"/>
      <c r="AB285" s="462"/>
      <c r="AC285" s="462"/>
      <c r="AD285" s="462"/>
      <c r="AE285" s="463"/>
      <c r="AF285" s="86"/>
      <c r="AG285" s="86"/>
      <c r="AH285" s="470"/>
      <c r="AI285" s="471"/>
      <c r="AJ285" s="472"/>
      <c r="AK285" s="182" t="s">
        <v>197</v>
      </c>
      <c r="AL285" s="86"/>
      <c r="AM285" s="182" t="s">
        <v>201</v>
      </c>
      <c r="AN285" s="473">
        <v>0</v>
      </c>
      <c r="AO285" s="474"/>
      <c r="AP285" s="474"/>
      <c r="AQ285" s="474"/>
      <c r="AR285" s="475"/>
      <c r="AS285" s="86"/>
      <c r="AT285" s="86"/>
      <c r="AU285" s="461"/>
      <c r="AV285" s="462"/>
      <c r="AW285" s="462"/>
      <c r="AX285" s="462"/>
      <c r="AY285" s="462"/>
      <c r="AZ285" s="462"/>
      <c r="BA285" s="462"/>
      <c r="BB285" s="462"/>
      <c r="BC285" s="462"/>
      <c r="BD285" s="462"/>
      <c r="BE285" s="462"/>
      <c r="BF285" s="462"/>
      <c r="BG285" s="462"/>
      <c r="BH285" s="462"/>
      <c r="BI285" s="462"/>
      <c r="BJ285" s="462"/>
      <c r="BK285" s="462"/>
      <c r="BL285" s="462"/>
      <c r="BM285" s="462"/>
      <c r="BN285" s="462"/>
      <c r="BO285" s="462"/>
      <c r="BP285" s="462"/>
      <c r="BQ285" s="463"/>
      <c r="BR285" s="86"/>
      <c r="BS285" s="86"/>
      <c r="BT285" s="476"/>
      <c r="BU285" s="477"/>
      <c r="BV285" s="477"/>
      <c r="BW285" s="477"/>
      <c r="BX285" s="477"/>
      <c r="BY285" s="477"/>
      <c r="BZ285" s="477"/>
      <c r="CA285" s="477"/>
      <c r="CB285" s="477"/>
      <c r="CC285" s="477"/>
      <c r="CD285" s="477"/>
      <c r="CE285" s="477"/>
      <c r="CF285" s="477"/>
      <c r="CG285" s="477"/>
      <c r="CH285" s="477"/>
      <c r="CI285" s="477"/>
      <c r="CJ285" s="477"/>
      <c r="CK285" s="477"/>
      <c r="CL285" s="477"/>
      <c r="CM285" s="478"/>
      <c r="CN285" s="204"/>
      <c r="CO285" s="67"/>
    </row>
    <row r="286" spans="7:93" hidden="1" x14ac:dyDescent="0.2">
      <c r="G286" s="64"/>
      <c r="H286" s="65"/>
      <c r="I286" s="464"/>
      <c r="J286" s="465"/>
      <c r="K286" s="465"/>
      <c r="L286" s="465"/>
      <c r="M286" s="465"/>
      <c r="N286" s="465"/>
      <c r="O286" s="465"/>
      <c r="P286" s="465"/>
      <c r="Q286" s="465"/>
      <c r="R286" s="465"/>
      <c r="S286" s="465"/>
      <c r="T286" s="465"/>
      <c r="U286" s="465"/>
      <c r="V286" s="465"/>
      <c r="W286" s="465"/>
      <c r="X286" s="465"/>
      <c r="Y286" s="465"/>
      <c r="Z286" s="465"/>
      <c r="AA286" s="465"/>
      <c r="AB286" s="465"/>
      <c r="AC286" s="465"/>
      <c r="AD286" s="465"/>
      <c r="AE286" s="466"/>
      <c r="AF286" s="86"/>
      <c r="AG286" s="86"/>
      <c r="AH286" s="86"/>
      <c r="AI286" s="86"/>
      <c r="AJ286" s="86"/>
      <c r="AK286" s="86"/>
      <c r="AL286" s="86"/>
      <c r="AM286" s="86"/>
      <c r="AN286" s="86"/>
      <c r="AO286" s="86"/>
      <c r="AP286" s="86"/>
      <c r="AQ286" s="86"/>
      <c r="AR286" s="86"/>
      <c r="AS286" s="86"/>
      <c r="AT286" s="86"/>
      <c r="AU286" s="464"/>
      <c r="AV286" s="465"/>
      <c r="AW286" s="465"/>
      <c r="AX286" s="465"/>
      <c r="AY286" s="465"/>
      <c r="AZ286" s="465"/>
      <c r="BA286" s="465"/>
      <c r="BB286" s="465"/>
      <c r="BC286" s="465"/>
      <c r="BD286" s="465"/>
      <c r="BE286" s="465"/>
      <c r="BF286" s="465"/>
      <c r="BG286" s="465"/>
      <c r="BH286" s="465"/>
      <c r="BI286" s="465"/>
      <c r="BJ286" s="465"/>
      <c r="BK286" s="465"/>
      <c r="BL286" s="465"/>
      <c r="BM286" s="465"/>
      <c r="BN286" s="465"/>
      <c r="BO286" s="465"/>
      <c r="BP286" s="465"/>
      <c r="BQ286" s="466"/>
      <c r="BR286" s="86"/>
      <c r="BS286" s="86"/>
      <c r="BT286" s="479"/>
      <c r="BU286" s="480"/>
      <c r="BV286" s="480"/>
      <c r="BW286" s="480"/>
      <c r="BX286" s="480"/>
      <c r="BY286" s="480"/>
      <c r="BZ286" s="480"/>
      <c r="CA286" s="480"/>
      <c r="CB286" s="480"/>
      <c r="CC286" s="480"/>
      <c r="CD286" s="480"/>
      <c r="CE286" s="480"/>
      <c r="CF286" s="480"/>
      <c r="CG286" s="480"/>
      <c r="CH286" s="480"/>
      <c r="CI286" s="480"/>
      <c r="CJ286" s="480"/>
      <c r="CK286" s="480"/>
      <c r="CL286" s="480"/>
      <c r="CM286" s="481"/>
      <c r="CN286" s="204"/>
      <c r="CO286" s="67"/>
    </row>
    <row r="287" spans="7:93" hidden="1" x14ac:dyDescent="0.2">
      <c r="G287" s="64"/>
      <c r="H287" s="65"/>
      <c r="I287" s="464"/>
      <c r="J287" s="465"/>
      <c r="K287" s="465"/>
      <c r="L287" s="465"/>
      <c r="M287" s="465"/>
      <c r="N287" s="465"/>
      <c r="O287" s="465"/>
      <c r="P287" s="465"/>
      <c r="Q287" s="465"/>
      <c r="R287" s="465"/>
      <c r="S287" s="465"/>
      <c r="T287" s="465"/>
      <c r="U287" s="465"/>
      <c r="V287" s="465"/>
      <c r="W287" s="465"/>
      <c r="X287" s="465"/>
      <c r="Y287" s="465"/>
      <c r="Z287" s="465"/>
      <c r="AA287" s="465"/>
      <c r="AB287" s="465"/>
      <c r="AC287" s="465"/>
      <c r="AD287" s="465"/>
      <c r="AE287" s="466"/>
      <c r="AF287" s="86"/>
      <c r="AG287" s="86"/>
      <c r="AH287" s="86"/>
      <c r="AI287" s="86"/>
      <c r="AJ287" s="86"/>
      <c r="AK287" s="86"/>
      <c r="AL287" s="86"/>
      <c r="AM287" s="86"/>
      <c r="AN287" s="86"/>
      <c r="AO287" s="86"/>
      <c r="AP287" s="86"/>
      <c r="AQ287" s="86"/>
      <c r="AR287" s="86"/>
      <c r="AS287" s="86"/>
      <c r="AT287" s="86"/>
      <c r="AU287" s="464"/>
      <c r="AV287" s="465"/>
      <c r="AW287" s="465"/>
      <c r="AX287" s="465"/>
      <c r="AY287" s="465"/>
      <c r="AZ287" s="465"/>
      <c r="BA287" s="465"/>
      <c r="BB287" s="465"/>
      <c r="BC287" s="465"/>
      <c r="BD287" s="465"/>
      <c r="BE287" s="465"/>
      <c r="BF287" s="465"/>
      <c r="BG287" s="465"/>
      <c r="BH287" s="465"/>
      <c r="BI287" s="465"/>
      <c r="BJ287" s="465"/>
      <c r="BK287" s="465"/>
      <c r="BL287" s="465"/>
      <c r="BM287" s="465"/>
      <c r="BN287" s="465"/>
      <c r="BO287" s="465"/>
      <c r="BP287" s="465"/>
      <c r="BQ287" s="466"/>
      <c r="BR287" s="86"/>
      <c r="BS287" s="86"/>
      <c r="BT287" s="479"/>
      <c r="BU287" s="480"/>
      <c r="BV287" s="480"/>
      <c r="BW287" s="480"/>
      <c r="BX287" s="480"/>
      <c r="BY287" s="480"/>
      <c r="BZ287" s="480"/>
      <c r="CA287" s="480"/>
      <c r="CB287" s="480"/>
      <c r="CC287" s="480"/>
      <c r="CD287" s="480"/>
      <c r="CE287" s="480"/>
      <c r="CF287" s="480"/>
      <c r="CG287" s="480"/>
      <c r="CH287" s="480"/>
      <c r="CI287" s="480"/>
      <c r="CJ287" s="480"/>
      <c r="CK287" s="480"/>
      <c r="CL287" s="480"/>
      <c r="CM287" s="481"/>
      <c r="CN287" s="204"/>
      <c r="CO287" s="67"/>
    </row>
    <row r="288" spans="7:93" hidden="1" x14ac:dyDescent="0.2">
      <c r="G288" s="64"/>
      <c r="H288" s="65"/>
      <c r="I288" s="464"/>
      <c r="J288" s="465"/>
      <c r="K288" s="465"/>
      <c r="L288" s="465"/>
      <c r="M288" s="465"/>
      <c r="N288" s="465"/>
      <c r="O288" s="465"/>
      <c r="P288" s="465"/>
      <c r="Q288" s="465"/>
      <c r="R288" s="465"/>
      <c r="S288" s="465"/>
      <c r="T288" s="465"/>
      <c r="U288" s="465"/>
      <c r="V288" s="465"/>
      <c r="W288" s="465"/>
      <c r="X288" s="465"/>
      <c r="Y288" s="465"/>
      <c r="Z288" s="465"/>
      <c r="AA288" s="465"/>
      <c r="AB288" s="465"/>
      <c r="AC288" s="465"/>
      <c r="AD288" s="465"/>
      <c r="AE288" s="466"/>
      <c r="AF288" s="86"/>
      <c r="AG288" s="86"/>
      <c r="AH288" s="86"/>
      <c r="AI288" s="86"/>
      <c r="AJ288" s="86"/>
      <c r="AK288" s="86"/>
      <c r="AL288" s="86"/>
      <c r="AM288" s="86"/>
      <c r="AN288" s="86"/>
      <c r="AO288" s="86"/>
      <c r="AP288" s="86"/>
      <c r="AQ288" s="86"/>
      <c r="AR288" s="86"/>
      <c r="AS288" s="86"/>
      <c r="AT288" s="86"/>
      <c r="AU288" s="464"/>
      <c r="AV288" s="465"/>
      <c r="AW288" s="465"/>
      <c r="AX288" s="465"/>
      <c r="AY288" s="465"/>
      <c r="AZ288" s="465"/>
      <c r="BA288" s="465"/>
      <c r="BB288" s="465"/>
      <c r="BC288" s="465"/>
      <c r="BD288" s="465"/>
      <c r="BE288" s="465"/>
      <c r="BF288" s="465"/>
      <c r="BG288" s="465"/>
      <c r="BH288" s="465"/>
      <c r="BI288" s="465"/>
      <c r="BJ288" s="465"/>
      <c r="BK288" s="465"/>
      <c r="BL288" s="465"/>
      <c r="BM288" s="465"/>
      <c r="BN288" s="465"/>
      <c r="BO288" s="465"/>
      <c r="BP288" s="465"/>
      <c r="BQ288" s="466"/>
      <c r="BR288" s="86"/>
      <c r="BS288" s="86"/>
      <c r="BT288" s="479"/>
      <c r="BU288" s="480"/>
      <c r="BV288" s="480"/>
      <c r="BW288" s="480"/>
      <c r="BX288" s="480"/>
      <c r="BY288" s="480"/>
      <c r="BZ288" s="480"/>
      <c r="CA288" s="480"/>
      <c r="CB288" s="480"/>
      <c r="CC288" s="480"/>
      <c r="CD288" s="480"/>
      <c r="CE288" s="480"/>
      <c r="CF288" s="480"/>
      <c r="CG288" s="480"/>
      <c r="CH288" s="480"/>
      <c r="CI288" s="480"/>
      <c r="CJ288" s="480"/>
      <c r="CK288" s="480"/>
      <c r="CL288" s="480"/>
      <c r="CM288" s="481"/>
      <c r="CN288" s="204"/>
      <c r="CO288" s="67"/>
    </row>
    <row r="289" spans="2:98" hidden="1" x14ac:dyDescent="0.2">
      <c r="G289" s="64"/>
      <c r="H289" s="65"/>
      <c r="I289" s="464"/>
      <c r="J289" s="465"/>
      <c r="K289" s="465"/>
      <c r="L289" s="465"/>
      <c r="M289" s="465"/>
      <c r="N289" s="465"/>
      <c r="O289" s="465"/>
      <c r="P289" s="465"/>
      <c r="Q289" s="465"/>
      <c r="R289" s="465"/>
      <c r="S289" s="465"/>
      <c r="T289" s="465"/>
      <c r="U289" s="465"/>
      <c r="V289" s="465"/>
      <c r="W289" s="465"/>
      <c r="X289" s="465"/>
      <c r="Y289" s="465"/>
      <c r="Z289" s="465"/>
      <c r="AA289" s="465"/>
      <c r="AB289" s="465"/>
      <c r="AC289" s="465"/>
      <c r="AD289" s="465"/>
      <c r="AE289" s="466"/>
      <c r="AF289" s="86"/>
      <c r="AG289" s="86"/>
      <c r="AH289" s="86"/>
      <c r="AI289" s="86"/>
      <c r="AJ289" s="86"/>
      <c r="AK289" s="86"/>
      <c r="AL289" s="86"/>
      <c r="AM289" s="86"/>
      <c r="AN289" s="86"/>
      <c r="AO289" s="86"/>
      <c r="AP289" s="86"/>
      <c r="AQ289" s="86"/>
      <c r="AR289" s="86"/>
      <c r="AS289" s="86"/>
      <c r="AT289" s="86"/>
      <c r="AU289" s="464"/>
      <c r="AV289" s="465"/>
      <c r="AW289" s="465"/>
      <c r="AX289" s="465"/>
      <c r="AY289" s="465"/>
      <c r="AZ289" s="465"/>
      <c r="BA289" s="465"/>
      <c r="BB289" s="465"/>
      <c r="BC289" s="465"/>
      <c r="BD289" s="465"/>
      <c r="BE289" s="465"/>
      <c r="BF289" s="465"/>
      <c r="BG289" s="465"/>
      <c r="BH289" s="465"/>
      <c r="BI289" s="465"/>
      <c r="BJ289" s="465"/>
      <c r="BK289" s="465"/>
      <c r="BL289" s="465"/>
      <c r="BM289" s="465"/>
      <c r="BN289" s="465"/>
      <c r="BO289" s="465"/>
      <c r="BP289" s="465"/>
      <c r="BQ289" s="466"/>
      <c r="BR289" s="86"/>
      <c r="BS289" s="86"/>
      <c r="BT289" s="479"/>
      <c r="BU289" s="480"/>
      <c r="BV289" s="480"/>
      <c r="BW289" s="480"/>
      <c r="BX289" s="480"/>
      <c r="BY289" s="480"/>
      <c r="BZ289" s="480"/>
      <c r="CA289" s="480"/>
      <c r="CB289" s="480"/>
      <c r="CC289" s="480"/>
      <c r="CD289" s="480"/>
      <c r="CE289" s="480"/>
      <c r="CF289" s="480"/>
      <c r="CG289" s="480"/>
      <c r="CH289" s="480"/>
      <c r="CI289" s="480"/>
      <c r="CJ289" s="480"/>
      <c r="CK289" s="480"/>
      <c r="CL289" s="480"/>
      <c r="CM289" s="481"/>
      <c r="CN289" s="204"/>
      <c r="CO289" s="67"/>
    </row>
    <row r="290" spans="2:98" hidden="1" x14ac:dyDescent="0.2">
      <c r="G290" s="64"/>
      <c r="H290" s="65"/>
      <c r="I290" s="464"/>
      <c r="J290" s="465"/>
      <c r="K290" s="465"/>
      <c r="L290" s="465"/>
      <c r="M290" s="465"/>
      <c r="N290" s="465"/>
      <c r="O290" s="465"/>
      <c r="P290" s="465"/>
      <c r="Q290" s="465"/>
      <c r="R290" s="465"/>
      <c r="S290" s="465"/>
      <c r="T290" s="465"/>
      <c r="U290" s="465"/>
      <c r="V290" s="465"/>
      <c r="W290" s="465"/>
      <c r="X290" s="465"/>
      <c r="Y290" s="465"/>
      <c r="Z290" s="465"/>
      <c r="AA290" s="465"/>
      <c r="AB290" s="465"/>
      <c r="AC290" s="465"/>
      <c r="AD290" s="465"/>
      <c r="AE290" s="466"/>
      <c r="AF290" s="86"/>
      <c r="AG290" s="86"/>
      <c r="AH290" s="86"/>
      <c r="AI290" s="86"/>
      <c r="AJ290" s="86"/>
      <c r="AK290" s="86"/>
      <c r="AL290" s="86"/>
      <c r="AM290" s="86"/>
      <c r="AN290" s="86"/>
      <c r="AO290" s="86"/>
      <c r="AP290" s="86"/>
      <c r="AQ290" s="86"/>
      <c r="AR290" s="86"/>
      <c r="AS290" s="86"/>
      <c r="AT290" s="86"/>
      <c r="AU290" s="464"/>
      <c r="AV290" s="465"/>
      <c r="AW290" s="465"/>
      <c r="AX290" s="465"/>
      <c r="AY290" s="465"/>
      <c r="AZ290" s="465"/>
      <c r="BA290" s="465"/>
      <c r="BB290" s="465"/>
      <c r="BC290" s="465"/>
      <c r="BD290" s="465"/>
      <c r="BE290" s="465"/>
      <c r="BF290" s="465"/>
      <c r="BG290" s="465"/>
      <c r="BH290" s="465"/>
      <c r="BI290" s="465"/>
      <c r="BJ290" s="465"/>
      <c r="BK290" s="465"/>
      <c r="BL290" s="465"/>
      <c r="BM290" s="465"/>
      <c r="BN290" s="465"/>
      <c r="BO290" s="465"/>
      <c r="BP290" s="465"/>
      <c r="BQ290" s="466"/>
      <c r="BR290" s="86"/>
      <c r="BS290" s="86"/>
      <c r="BT290" s="479"/>
      <c r="BU290" s="480"/>
      <c r="BV290" s="480"/>
      <c r="BW290" s="480"/>
      <c r="BX290" s="480"/>
      <c r="BY290" s="480"/>
      <c r="BZ290" s="480"/>
      <c r="CA290" s="480"/>
      <c r="CB290" s="480"/>
      <c r="CC290" s="480"/>
      <c r="CD290" s="480"/>
      <c r="CE290" s="480"/>
      <c r="CF290" s="480"/>
      <c r="CG290" s="480"/>
      <c r="CH290" s="480"/>
      <c r="CI290" s="480"/>
      <c r="CJ290" s="480"/>
      <c r="CK290" s="480"/>
      <c r="CL290" s="480"/>
      <c r="CM290" s="481"/>
      <c r="CN290" s="204"/>
      <c r="CO290" s="67"/>
    </row>
    <row r="291" spans="2:98" hidden="1" x14ac:dyDescent="0.2">
      <c r="G291" s="64"/>
      <c r="H291" s="65"/>
      <c r="I291" s="464"/>
      <c r="J291" s="465"/>
      <c r="K291" s="465"/>
      <c r="L291" s="465"/>
      <c r="M291" s="465"/>
      <c r="N291" s="465"/>
      <c r="O291" s="465"/>
      <c r="P291" s="465"/>
      <c r="Q291" s="465"/>
      <c r="R291" s="465"/>
      <c r="S291" s="465"/>
      <c r="T291" s="465"/>
      <c r="U291" s="465"/>
      <c r="V291" s="465"/>
      <c r="W291" s="465"/>
      <c r="X291" s="465"/>
      <c r="Y291" s="465"/>
      <c r="Z291" s="465"/>
      <c r="AA291" s="465"/>
      <c r="AB291" s="465"/>
      <c r="AC291" s="465"/>
      <c r="AD291" s="465"/>
      <c r="AE291" s="466"/>
      <c r="AF291" s="86"/>
      <c r="AG291" s="86"/>
      <c r="AH291" s="86"/>
      <c r="AI291" s="86"/>
      <c r="AJ291" s="86"/>
      <c r="AK291" s="86"/>
      <c r="AL291" s="86"/>
      <c r="AM291" s="86"/>
      <c r="AN291" s="86"/>
      <c r="AO291" s="86"/>
      <c r="AP291" s="86"/>
      <c r="AQ291" s="86"/>
      <c r="AR291" s="86"/>
      <c r="AS291" s="86"/>
      <c r="AT291" s="86"/>
      <c r="AU291" s="464"/>
      <c r="AV291" s="465"/>
      <c r="AW291" s="465"/>
      <c r="AX291" s="465"/>
      <c r="AY291" s="465"/>
      <c r="AZ291" s="465"/>
      <c r="BA291" s="465"/>
      <c r="BB291" s="465"/>
      <c r="BC291" s="465"/>
      <c r="BD291" s="465"/>
      <c r="BE291" s="465"/>
      <c r="BF291" s="465"/>
      <c r="BG291" s="465"/>
      <c r="BH291" s="465"/>
      <c r="BI291" s="465"/>
      <c r="BJ291" s="465"/>
      <c r="BK291" s="465"/>
      <c r="BL291" s="465"/>
      <c r="BM291" s="465"/>
      <c r="BN291" s="465"/>
      <c r="BO291" s="465"/>
      <c r="BP291" s="465"/>
      <c r="BQ291" s="466"/>
      <c r="BR291" s="86"/>
      <c r="BS291" s="86"/>
      <c r="BT291" s="479"/>
      <c r="BU291" s="480"/>
      <c r="BV291" s="480"/>
      <c r="BW291" s="480"/>
      <c r="BX291" s="480"/>
      <c r="BY291" s="480"/>
      <c r="BZ291" s="480"/>
      <c r="CA291" s="480"/>
      <c r="CB291" s="480"/>
      <c r="CC291" s="480"/>
      <c r="CD291" s="480"/>
      <c r="CE291" s="480"/>
      <c r="CF291" s="480"/>
      <c r="CG291" s="480"/>
      <c r="CH291" s="480"/>
      <c r="CI291" s="480"/>
      <c r="CJ291" s="480"/>
      <c r="CK291" s="480"/>
      <c r="CL291" s="480"/>
      <c r="CM291" s="481"/>
      <c r="CN291" s="204"/>
      <c r="CO291" s="67"/>
    </row>
    <row r="292" spans="2:98" hidden="1" x14ac:dyDescent="0.2">
      <c r="G292" s="64"/>
      <c r="H292" s="65"/>
      <c r="I292" s="464"/>
      <c r="J292" s="465"/>
      <c r="K292" s="465"/>
      <c r="L292" s="465"/>
      <c r="M292" s="465"/>
      <c r="N292" s="465"/>
      <c r="O292" s="465"/>
      <c r="P292" s="465"/>
      <c r="Q292" s="465"/>
      <c r="R292" s="465"/>
      <c r="S292" s="465"/>
      <c r="T292" s="465"/>
      <c r="U292" s="465"/>
      <c r="V292" s="465"/>
      <c r="W292" s="465"/>
      <c r="X292" s="465"/>
      <c r="Y292" s="465"/>
      <c r="Z292" s="465"/>
      <c r="AA292" s="465"/>
      <c r="AB292" s="465"/>
      <c r="AC292" s="465"/>
      <c r="AD292" s="465"/>
      <c r="AE292" s="466"/>
      <c r="AF292" s="86"/>
      <c r="AG292" s="86"/>
      <c r="AH292" s="86"/>
      <c r="AI292" s="86"/>
      <c r="AJ292" s="86"/>
      <c r="AK292" s="86"/>
      <c r="AL292" s="86"/>
      <c r="AM292" s="86"/>
      <c r="AN292" s="86"/>
      <c r="AO292" s="86"/>
      <c r="AP292" s="86"/>
      <c r="AQ292" s="86"/>
      <c r="AR292" s="86"/>
      <c r="AS292" s="86"/>
      <c r="AT292" s="86"/>
      <c r="AU292" s="464"/>
      <c r="AV292" s="465"/>
      <c r="AW292" s="465"/>
      <c r="AX292" s="465"/>
      <c r="AY292" s="465"/>
      <c r="AZ292" s="465"/>
      <c r="BA292" s="465"/>
      <c r="BB292" s="465"/>
      <c r="BC292" s="465"/>
      <c r="BD292" s="465"/>
      <c r="BE292" s="465"/>
      <c r="BF292" s="465"/>
      <c r="BG292" s="465"/>
      <c r="BH292" s="465"/>
      <c r="BI292" s="465"/>
      <c r="BJ292" s="465"/>
      <c r="BK292" s="465"/>
      <c r="BL292" s="465"/>
      <c r="BM292" s="465"/>
      <c r="BN292" s="465"/>
      <c r="BO292" s="465"/>
      <c r="BP292" s="465"/>
      <c r="BQ292" s="466"/>
      <c r="BR292" s="86"/>
      <c r="BS292" s="86"/>
      <c r="BT292" s="479"/>
      <c r="BU292" s="480"/>
      <c r="BV292" s="480"/>
      <c r="BW292" s="480"/>
      <c r="BX292" s="480"/>
      <c r="BY292" s="480"/>
      <c r="BZ292" s="480"/>
      <c r="CA292" s="480"/>
      <c r="CB292" s="480"/>
      <c r="CC292" s="480"/>
      <c r="CD292" s="480"/>
      <c r="CE292" s="480"/>
      <c r="CF292" s="480"/>
      <c r="CG292" s="480"/>
      <c r="CH292" s="480"/>
      <c r="CI292" s="480"/>
      <c r="CJ292" s="480"/>
      <c r="CK292" s="480"/>
      <c r="CL292" s="480"/>
      <c r="CM292" s="481"/>
      <c r="CN292" s="204"/>
      <c r="CO292" s="67"/>
    </row>
    <row r="293" spans="2:98" hidden="1" x14ac:dyDescent="0.2">
      <c r="G293" s="64"/>
      <c r="H293" s="65"/>
      <c r="I293" s="464"/>
      <c r="J293" s="465"/>
      <c r="K293" s="465"/>
      <c r="L293" s="465"/>
      <c r="M293" s="465"/>
      <c r="N293" s="465"/>
      <c r="O293" s="465"/>
      <c r="P293" s="465"/>
      <c r="Q293" s="465"/>
      <c r="R293" s="465"/>
      <c r="S293" s="465"/>
      <c r="T293" s="465"/>
      <c r="U293" s="465"/>
      <c r="V293" s="465"/>
      <c r="W293" s="465"/>
      <c r="X293" s="465"/>
      <c r="Y293" s="465"/>
      <c r="Z293" s="465"/>
      <c r="AA293" s="465"/>
      <c r="AB293" s="465"/>
      <c r="AC293" s="465"/>
      <c r="AD293" s="465"/>
      <c r="AE293" s="466"/>
      <c r="AF293" s="86"/>
      <c r="AG293" s="86"/>
      <c r="AH293" s="86"/>
      <c r="AI293" s="86"/>
      <c r="AJ293" s="86"/>
      <c r="AK293" s="86"/>
      <c r="AL293" s="86"/>
      <c r="AM293" s="86"/>
      <c r="AN293" s="86"/>
      <c r="AO293" s="86"/>
      <c r="AP293" s="86"/>
      <c r="AQ293" s="86"/>
      <c r="AR293" s="86"/>
      <c r="AS293" s="86"/>
      <c r="AT293" s="86"/>
      <c r="AU293" s="464"/>
      <c r="AV293" s="465"/>
      <c r="AW293" s="465"/>
      <c r="AX293" s="465"/>
      <c r="AY293" s="465"/>
      <c r="AZ293" s="465"/>
      <c r="BA293" s="465"/>
      <c r="BB293" s="465"/>
      <c r="BC293" s="465"/>
      <c r="BD293" s="465"/>
      <c r="BE293" s="465"/>
      <c r="BF293" s="465"/>
      <c r="BG293" s="465"/>
      <c r="BH293" s="465"/>
      <c r="BI293" s="465"/>
      <c r="BJ293" s="465"/>
      <c r="BK293" s="465"/>
      <c r="BL293" s="465"/>
      <c r="BM293" s="465"/>
      <c r="BN293" s="465"/>
      <c r="BO293" s="465"/>
      <c r="BP293" s="465"/>
      <c r="BQ293" s="466"/>
      <c r="BR293" s="86"/>
      <c r="BS293" s="86"/>
      <c r="BT293" s="479"/>
      <c r="BU293" s="480"/>
      <c r="BV293" s="480"/>
      <c r="BW293" s="480"/>
      <c r="BX293" s="480"/>
      <c r="BY293" s="480"/>
      <c r="BZ293" s="480"/>
      <c r="CA293" s="480"/>
      <c r="CB293" s="480"/>
      <c r="CC293" s="480"/>
      <c r="CD293" s="480"/>
      <c r="CE293" s="480"/>
      <c r="CF293" s="480"/>
      <c r="CG293" s="480"/>
      <c r="CH293" s="480"/>
      <c r="CI293" s="480"/>
      <c r="CJ293" s="480"/>
      <c r="CK293" s="480"/>
      <c r="CL293" s="480"/>
      <c r="CM293" s="481"/>
      <c r="CN293" s="204"/>
      <c r="CO293" s="67"/>
    </row>
    <row r="294" spans="2:98" hidden="1" x14ac:dyDescent="0.2">
      <c r="G294" s="64"/>
      <c r="H294" s="65"/>
      <c r="I294" s="467"/>
      <c r="J294" s="468"/>
      <c r="K294" s="468"/>
      <c r="L294" s="468"/>
      <c r="M294" s="468"/>
      <c r="N294" s="468"/>
      <c r="O294" s="468"/>
      <c r="P294" s="468"/>
      <c r="Q294" s="468"/>
      <c r="R294" s="468"/>
      <c r="S294" s="468"/>
      <c r="T294" s="468"/>
      <c r="U294" s="468"/>
      <c r="V294" s="468"/>
      <c r="W294" s="468"/>
      <c r="X294" s="468"/>
      <c r="Y294" s="468"/>
      <c r="Z294" s="468"/>
      <c r="AA294" s="468"/>
      <c r="AB294" s="468"/>
      <c r="AC294" s="468"/>
      <c r="AD294" s="468"/>
      <c r="AE294" s="469"/>
      <c r="AF294" s="86"/>
      <c r="AG294" s="86"/>
      <c r="AH294" s="86"/>
      <c r="AI294" s="86"/>
      <c r="AJ294" s="86"/>
      <c r="AK294" s="86"/>
      <c r="AL294" s="86"/>
      <c r="AM294" s="86"/>
      <c r="AN294" s="86"/>
      <c r="AO294" s="86"/>
      <c r="AP294" s="86"/>
      <c r="AQ294" s="86"/>
      <c r="AR294" s="86"/>
      <c r="AS294" s="86"/>
      <c r="AT294" s="86"/>
      <c r="AU294" s="467"/>
      <c r="AV294" s="468"/>
      <c r="AW294" s="468"/>
      <c r="AX294" s="468"/>
      <c r="AY294" s="468"/>
      <c r="AZ294" s="468"/>
      <c r="BA294" s="468"/>
      <c r="BB294" s="468"/>
      <c r="BC294" s="468"/>
      <c r="BD294" s="468"/>
      <c r="BE294" s="468"/>
      <c r="BF294" s="468"/>
      <c r="BG294" s="468"/>
      <c r="BH294" s="468"/>
      <c r="BI294" s="468"/>
      <c r="BJ294" s="468"/>
      <c r="BK294" s="468"/>
      <c r="BL294" s="468"/>
      <c r="BM294" s="468"/>
      <c r="BN294" s="468"/>
      <c r="BO294" s="468"/>
      <c r="BP294" s="468"/>
      <c r="BQ294" s="469"/>
      <c r="BR294" s="86"/>
      <c r="BS294" s="86"/>
      <c r="BT294" s="482"/>
      <c r="BU294" s="483"/>
      <c r="BV294" s="483"/>
      <c r="BW294" s="483"/>
      <c r="BX294" s="483"/>
      <c r="BY294" s="483"/>
      <c r="BZ294" s="483"/>
      <c r="CA294" s="483"/>
      <c r="CB294" s="483"/>
      <c r="CC294" s="483"/>
      <c r="CD294" s="483"/>
      <c r="CE294" s="483"/>
      <c r="CF294" s="483"/>
      <c r="CG294" s="483"/>
      <c r="CH294" s="483"/>
      <c r="CI294" s="483"/>
      <c r="CJ294" s="483"/>
      <c r="CK294" s="483"/>
      <c r="CL294" s="483"/>
      <c r="CM294" s="484"/>
      <c r="CN294" s="204"/>
      <c r="CO294" s="67"/>
    </row>
    <row r="295" spans="2:98" ht="12" thickBot="1" x14ac:dyDescent="0.25">
      <c r="G295" s="68"/>
      <c r="H295" s="69"/>
      <c r="I295" s="69"/>
      <c r="J295" s="69"/>
      <c r="K295" s="69"/>
      <c r="L295" s="69"/>
      <c r="M295" s="69"/>
      <c r="N295" s="69"/>
      <c r="O295" s="69"/>
      <c r="P295" s="69"/>
      <c r="Q295" s="69"/>
      <c r="R295" s="69"/>
      <c r="S295" s="69"/>
      <c r="T295" s="69"/>
      <c r="U295" s="69"/>
      <c r="V295" s="69"/>
      <c r="W295" s="69"/>
      <c r="X295" s="69"/>
      <c r="Y295" s="69"/>
      <c r="Z295" s="69"/>
      <c r="AA295" s="69"/>
      <c r="AB295" s="69"/>
      <c r="AC295" s="69"/>
      <c r="AD295" s="69"/>
      <c r="AE295" s="69"/>
      <c r="AF295" s="69"/>
      <c r="AG295" s="69"/>
      <c r="AH295" s="69"/>
      <c r="AI295" s="69"/>
      <c r="AJ295" s="69"/>
      <c r="AK295" s="69"/>
      <c r="AL295" s="69"/>
      <c r="AM295" s="69"/>
      <c r="AN295" s="69"/>
      <c r="AO295" s="69"/>
      <c r="AP295" s="69"/>
      <c r="AQ295" s="69"/>
      <c r="AR295" s="69"/>
      <c r="AS295" s="69"/>
      <c r="AT295" s="69"/>
      <c r="AU295" s="69"/>
      <c r="AV295" s="69"/>
      <c r="AW295" s="69"/>
      <c r="AX295" s="69"/>
      <c r="AY295" s="69"/>
      <c r="AZ295" s="69"/>
      <c r="BA295" s="69"/>
      <c r="BB295" s="69"/>
      <c r="BC295" s="69"/>
      <c r="BD295" s="69"/>
      <c r="BE295" s="69"/>
      <c r="BF295" s="69"/>
      <c r="BG295" s="69"/>
      <c r="BH295" s="69"/>
      <c r="BI295" s="69"/>
      <c r="BJ295" s="69"/>
      <c r="BK295" s="69"/>
      <c r="BL295" s="69"/>
      <c r="BM295" s="69"/>
      <c r="BN295" s="69"/>
      <c r="BO295" s="69"/>
      <c r="BP295" s="69"/>
      <c r="BQ295" s="69"/>
      <c r="BR295" s="69"/>
      <c r="BS295" s="69"/>
      <c r="BT295" s="69"/>
      <c r="BU295" s="69"/>
      <c r="BV295" s="69"/>
      <c r="BW295" s="69"/>
      <c r="BX295" s="69"/>
      <c r="BY295" s="69"/>
      <c r="BZ295" s="69"/>
      <c r="CA295" s="69"/>
      <c r="CB295" s="69"/>
      <c r="CC295" s="69"/>
      <c r="CD295" s="69"/>
      <c r="CE295" s="69"/>
      <c r="CF295" s="69"/>
      <c r="CG295" s="69"/>
      <c r="CH295" s="69"/>
      <c r="CI295" s="69"/>
      <c r="CJ295" s="69"/>
      <c r="CK295" s="69"/>
      <c r="CL295" s="69"/>
      <c r="CM295" s="69"/>
      <c r="CN295" s="69"/>
      <c r="CO295" s="71"/>
    </row>
    <row r="296" spans="2:98" ht="12.6" thickTop="1" thickBot="1" x14ac:dyDescent="0.25"/>
    <row r="297" spans="2:98" ht="12.6" thickTop="1" thickBot="1" x14ac:dyDescent="0.25">
      <c r="B297" s="74" t="s">
        <v>131</v>
      </c>
      <c r="C297" s="75"/>
      <c r="D297" s="75"/>
      <c r="E297" s="75"/>
      <c r="F297" s="75"/>
      <c r="G297" s="75"/>
      <c r="H297" s="75"/>
      <c r="I297" s="75"/>
      <c r="J297" s="75"/>
      <c r="K297" s="75"/>
      <c r="L297" s="75"/>
      <c r="M297" s="75"/>
      <c r="N297" s="75"/>
      <c r="O297" s="75"/>
      <c r="P297" s="75"/>
      <c r="Q297" s="75"/>
      <c r="R297" s="75"/>
      <c r="S297" s="75"/>
      <c r="T297" s="75"/>
      <c r="U297" s="75"/>
      <c r="V297" s="75"/>
      <c r="W297" s="75"/>
      <c r="X297" s="75"/>
      <c r="Y297" s="75"/>
      <c r="Z297" s="75"/>
      <c r="AA297" s="75"/>
      <c r="AB297" s="75"/>
      <c r="AC297" s="75"/>
      <c r="AD297" s="75"/>
      <c r="AE297" s="75"/>
      <c r="AF297" s="75"/>
      <c r="AG297" s="75"/>
      <c r="AH297" s="75"/>
      <c r="AI297" s="75"/>
      <c r="AJ297" s="75"/>
      <c r="AK297" s="75"/>
      <c r="AL297" s="75"/>
      <c r="AM297" s="75"/>
      <c r="AN297" s="75"/>
      <c r="AO297" s="75"/>
      <c r="AP297" s="75"/>
      <c r="AQ297" s="75"/>
      <c r="AR297" s="75"/>
      <c r="AS297" s="75"/>
      <c r="AT297" s="75"/>
      <c r="AU297" s="75"/>
      <c r="AV297" s="75"/>
      <c r="AW297" s="75"/>
      <c r="AX297" s="75"/>
      <c r="AY297" s="75"/>
      <c r="AZ297" s="75"/>
      <c r="BA297" s="75"/>
      <c r="BB297" s="75"/>
      <c r="BC297" s="75"/>
      <c r="BD297" s="75"/>
      <c r="BE297" s="75"/>
      <c r="BF297" s="75"/>
      <c r="BG297" s="75"/>
      <c r="BH297" s="75"/>
      <c r="BI297" s="75"/>
      <c r="BJ297" s="75"/>
      <c r="BK297" s="75"/>
      <c r="BL297" s="75"/>
      <c r="BM297" s="75"/>
      <c r="BN297" s="75"/>
      <c r="BO297" s="75"/>
      <c r="BP297" s="75"/>
      <c r="BQ297" s="75"/>
      <c r="BR297" s="75"/>
      <c r="BS297" s="75"/>
      <c r="BT297" s="75"/>
      <c r="BU297" s="75"/>
      <c r="BV297" s="75"/>
      <c r="BW297" s="75"/>
      <c r="BX297" s="75"/>
      <c r="BY297" s="75"/>
      <c r="BZ297" s="75"/>
      <c r="CA297" s="75"/>
      <c r="CB297" s="75"/>
      <c r="CC297" s="75"/>
      <c r="CD297" s="75"/>
      <c r="CE297" s="75"/>
      <c r="CF297" s="75"/>
      <c r="CG297" s="75"/>
      <c r="CH297" s="75"/>
      <c r="CI297" s="75"/>
      <c r="CJ297" s="75"/>
      <c r="CK297" s="75"/>
      <c r="CL297" s="75"/>
      <c r="CM297" s="75"/>
      <c r="CN297" s="75"/>
      <c r="CO297" s="76"/>
    </row>
    <row r="298" spans="2:98" ht="12.6" thickTop="1" thickBot="1" x14ac:dyDescent="0.25"/>
    <row r="299" spans="2:98" ht="12" thickTop="1" x14ac:dyDescent="0.2">
      <c r="G299" s="60"/>
      <c r="H299" s="61"/>
      <c r="I299" s="61"/>
      <c r="J299" s="61"/>
      <c r="K299" s="61"/>
      <c r="L299" s="61"/>
      <c r="M299" s="61"/>
      <c r="N299" s="61"/>
      <c r="O299" s="61"/>
      <c r="P299" s="61"/>
      <c r="Q299" s="61"/>
      <c r="R299" s="61"/>
      <c r="S299" s="61"/>
      <c r="T299" s="61"/>
      <c r="U299" s="61"/>
      <c r="V299" s="61"/>
      <c r="W299" s="61"/>
      <c r="X299" s="61"/>
      <c r="Y299" s="61"/>
      <c r="Z299" s="61"/>
      <c r="AA299" s="61"/>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61"/>
      <c r="BT299" s="61"/>
      <c r="BU299" s="61"/>
      <c r="BV299" s="61"/>
      <c r="BW299" s="61"/>
      <c r="BX299" s="61"/>
      <c r="BY299" s="61"/>
      <c r="BZ299" s="61"/>
      <c r="CA299" s="61"/>
      <c r="CB299" s="61"/>
      <c r="CC299" s="61"/>
      <c r="CD299" s="61"/>
      <c r="CE299" s="61"/>
      <c r="CF299" s="61"/>
      <c r="CG299" s="61"/>
      <c r="CH299" s="61"/>
      <c r="CI299" s="61"/>
      <c r="CJ299" s="61"/>
      <c r="CK299" s="61"/>
      <c r="CL299" s="61"/>
      <c r="CM299" s="61"/>
      <c r="CN299" s="61"/>
      <c r="CO299" s="63"/>
    </row>
    <row r="300" spans="2:98" x14ac:dyDescent="0.2">
      <c r="G300" s="64"/>
      <c r="H300" s="263" t="s">
        <v>283</v>
      </c>
      <c r="I300" s="263"/>
      <c r="J300" s="263"/>
      <c r="K300" s="263"/>
      <c r="L300" s="263"/>
      <c r="M300" s="263"/>
      <c r="N300" s="263"/>
      <c r="O300" s="263"/>
      <c r="P300" s="263"/>
      <c r="Q300" s="263"/>
      <c r="R300" s="263"/>
      <c r="S300" s="263"/>
      <c r="T300" s="263"/>
      <c r="U300" s="263"/>
      <c r="V300" s="263"/>
      <c r="W300" s="263"/>
      <c r="X300" s="263"/>
      <c r="Y300" s="263"/>
      <c r="Z300" s="263"/>
      <c r="AA300" s="263"/>
      <c r="AB300" s="263"/>
      <c r="AC300" s="263"/>
      <c r="AD300" s="263"/>
      <c r="AE300" s="263"/>
      <c r="AF300" s="263"/>
      <c r="AG300" s="263"/>
      <c r="AH300" s="263"/>
      <c r="AI300" s="263"/>
      <c r="AJ300" s="263"/>
      <c r="AK300" s="263"/>
      <c r="AL300" s="263"/>
      <c r="AM300" s="263"/>
      <c r="AN300" s="263"/>
      <c r="AO300" s="263"/>
      <c r="AP300" s="263"/>
      <c r="AQ300" s="263"/>
      <c r="AR300" s="263"/>
      <c r="AS300" s="263"/>
      <c r="AT300" s="263"/>
      <c r="AU300" s="263"/>
      <c r="AV300" s="263"/>
      <c r="AW300" s="263"/>
      <c r="AX300" s="263"/>
      <c r="AY300" s="263"/>
      <c r="AZ300" s="263"/>
      <c r="BA300" s="263"/>
      <c r="BB300" s="263"/>
      <c r="BC300" s="263"/>
      <c r="BD300" s="263"/>
      <c r="BE300" s="263"/>
      <c r="BF300" s="263"/>
      <c r="BG300" s="263"/>
      <c r="BH300" s="263"/>
      <c r="BI300" s="263"/>
      <c r="BJ300" s="263"/>
      <c r="BK300" s="263"/>
      <c r="BL300" s="263"/>
      <c r="BM300" s="263"/>
      <c r="BN300" s="263"/>
      <c r="BO300" s="263"/>
      <c r="BP300" s="263"/>
      <c r="BQ300" s="263"/>
      <c r="BR300" s="263"/>
      <c r="BS300" s="263"/>
      <c r="BT300" s="263"/>
      <c r="BU300" s="263"/>
      <c r="BV300" s="263"/>
      <c r="BW300" s="263"/>
      <c r="BX300" s="263"/>
      <c r="BY300" s="263"/>
      <c r="BZ300" s="263"/>
      <c r="CA300" s="263"/>
      <c r="CB300" s="263"/>
      <c r="CC300" s="263"/>
      <c r="CD300" s="263"/>
      <c r="CE300" s="263"/>
      <c r="CF300" s="263"/>
      <c r="CG300" s="263"/>
      <c r="CH300" s="263"/>
      <c r="CI300" s="263"/>
      <c r="CJ300" s="263"/>
      <c r="CK300" s="263"/>
      <c r="CL300" s="263"/>
      <c r="CM300" s="263"/>
      <c r="CN300" s="263"/>
      <c r="CO300" s="67"/>
    </row>
    <row r="301" spans="2:98" x14ac:dyDescent="0.2">
      <c r="G301" s="64"/>
      <c r="H301" s="65"/>
      <c r="I301" s="65"/>
      <c r="J301" s="65"/>
      <c r="K301" s="65"/>
      <c r="L301" s="65"/>
      <c r="M301" s="65"/>
      <c r="N301" s="65"/>
      <c r="O301" s="65"/>
      <c r="P301" s="65"/>
      <c r="Q301" s="65"/>
      <c r="R301" s="65"/>
      <c r="S301" s="65"/>
      <c r="T301" s="65"/>
      <c r="U301" s="65"/>
      <c r="V301" s="65"/>
      <c r="W301" s="65"/>
      <c r="X301" s="65"/>
      <c r="Y301" s="65"/>
      <c r="Z301" s="65"/>
      <c r="AA301" s="65"/>
      <c r="AB301" s="65"/>
      <c r="AC301" s="65"/>
      <c r="AD301" s="65"/>
      <c r="AE301" s="65"/>
      <c r="AF301" s="65"/>
      <c r="AG301" s="65"/>
      <c r="AH301" s="65"/>
      <c r="AI301" s="65"/>
      <c r="AJ301" s="65"/>
      <c r="AK301" s="65"/>
      <c r="AL301" s="65"/>
      <c r="AM301" s="65"/>
      <c r="AN301" s="65"/>
      <c r="AO301" s="65"/>
      <c r="AP301" s="65"/>
      <c r="AQ301" s="65"/>
      <c r="AR301" s="65"/>
      <c r="AS301" s="65"/>
      <c r="AT301" s="65"/>
      <c r="AU301" s="65"/>
      <c r="AV301" s="65"/>
      <c r="AW301" s="65"/>
      <c r="AX301" s="65"/>
      <c r="AY301" s="65"/>
      <c r="AZ301" s="65"/>
      <c r="BA301" s="65"/>
      <c r="BB301" s="65"/>
      <c r="BC301" s="65"/>
      <c r="BD301" s="65"/>
      <c r="BE301" s="65"/>
      <c r="BF301" s="65"/>
      <c r="BG301" s="65"/>
      <c r="BH301" s="65"/>
      <c r="BI301" s="65"/>
      <c r="BJ301" s="65"/>
      <c r="BK301" s="65"/>
      <c r="BL301" s="65"/>
      <c r="BM301" s="65"/>
      <c r="BN301" s="65"/>
      <c r="BO301" s="65"/>
      <c r="BP301" s="65"/>
      <c r="BQ301" s="65"/>
      <c r="BR301" s="65"/>
      <c r="BS301" s="65"/>
      <c r="BT301" s="65"/>
      <c r="BU301" s="65"/>
      <c r="BV301" s="65"/>
      <c r="BW301" s="65"/>
      <c r="BX301" s="65"/>
      <c r="BY301" s="65"/>
      <c r="BZ301" s="65"/>
      <c r="CA301" s="65"/>
      <c r="CB301" s="65"/>
      <c r="CC301" s="65"/>
      <c r="CD301" s="65"/>
      <c r="CE301" s="65"/>
      <c r="CF301" s="65"/>
      <c r="CG301" s="65"/>
      <c r="CH301" s="65"/>
      <c r="CI301" s="65"/>
      <c r="CJ301" s="65"/>
      <c r="CK301" s="65"/>
      <c r="CL301" s="65"/>
      <c r="CM301" s="65"/>
      <c r="CN301" s="65"/>
      <c r="CO301" s="67"/>
      <c r="CT301" s="209" t="s">
        <v>286</v>
      </c>
    </row>
    <row r="302" spans="2:98" x14ac:dyDescent="0.2">
      <c r="B302" s="239" t="s">
        <v>278</v>
      </c>
      <c r="G302" s="64"/>
      <c r="H302" s="276"/>
      <c r="I302" s="277"/>
      <c r="J302" s="277"/>
      <c r="K302" s="277"/>
      <c r="L302" s="277"/>
      <c r="M302" s="277"/>
      <c r="N302" s="277"/>
      <c r="O302" s="277"/>
      <c r="P302" s="277"/>
      <c r="Q302" s="277"/>
      <c r="R302" s="277"/>
      <c r="S302" s="277"/>
      <c r="T302" s="277"/>
      <c r="U302" s="277"/>
      <c r="V302" s="277"/>
      <c r="W302" s="277"/>
      <c r="X302" s="277"/>
      <c r="Y302" s="277"/>
      <c r="Z302" s="277"/>
      <c r="AA302" s="277"/>
      <c r="AB302" s="277"/>
      <c r="AC302" s="277"/>
      <c r="AD302" s="277"/>
      <c r="AE302" s="277"/>
      <c r="AF302" s="277"/>
      <c r="AG302" s="277"/>
      <c r="AH302" s="277"/>
      <c r="AI302" s="277"/>
      <c r="AJ302" s="277"/>
      <c r="AK302" s="277"/>
      <c r="AL302" s="277"/>
      <c r="AM302" s="277"/>
      <c r="AN302" s="277"/>
      <c r="AO302" s="277"/>
      <c r="AP302" s="277"/>
      <c r="AQ302" s="277"/>
      <c r="AR302" s="277"/>
      <c r="AS302" s="277"/>
      <c r="AT302" s="277"/>
      <c r="AU302" s="277"/>
      <c r="AV302" s="277"/>
      <c r="AW302" s="277"/>
      <c r="AX302" s="277"/>
      <c r="AY302" s="277"/>
      <c r="AZ302" s="277"/>
      <c r="BA302" s="277"/>
      <c r="BB302" s="277"/>
      <c r="BC302" s="277"/>
      <c r="BD302" s="277"/>
      <c r="BE302" s="277"/>
      <c r="BF302" s="277"/>
      <c r="BG302" s="277"/>
      <c r="BH302" s="277"/>
      <c r="BI302" s="277"/>
      <c r="BJ302" s="277"/>
      <c r="BK302" s="277"/>
      <c r="BL302" s="277"/>
      <c r="BM302" s="277"/>
      <c r="BN302" s="277"/>
      <c r="BO302" s="277"/>
      <c r="BP302" s="277"/>
      <c r="BQ302" s="277"/>
      <c r="BR302" s="277"/>
      <c r="BS302" s="277"/>
      <c r="BT302" s="277"/>
      <c r="BU302" s="277"/>
      <c r="BV302" s="277"/>
      <c r="BW302" s="277"/>
      <c r="BX302" s="277"/>
      <c r="BY302" s="277"/>
      <c r="BZ302" s="277"/>
      <c r="CA302" s="277"/>
      <c r="CB302" s="277"/>
      <c r="CC302" s="277"/>
      <c r="CD302" s="277"/>
      <c r="CE302" s="277"/>
      <c r="CF302" s="277"/>
      <c r="CG302" s="277"/>
      <c r="CH302" s="277"/>
      <c r="CI302" s="277"/>
      <c r="CJ302" s="277"/>
      <c r="CK302" s="277"/>
      <c r="CL302" s="277"/>
      <c r="CM302" s="277"/>
      <c r="CN302" s="278"/>
      <c r="CO302" s="67"/>
      <c r="CR302" s="213">
        <f>IF(ISBLANK(H302)=FALSE,1,3)</f>
        <v>3</v>
      </c>
      <c r="CT302" s="59" t="s">
        <v>348</v>
      </c>
    </row>
    <row r="303" spans="2:98" x14ac:dyDescent="0.2">
      <c r="G303" s="64"/>
      <c r="H303" s="279"/>
      <c r="I303" s="280"/>
      <c r="J303" s="280"/>
      <c r="K303" s="280"/>
      <c r="L303" s="280"/>
      <c r="M303" s="280"/>
      <c r="N303" s="280"/>
      <c r="O303" s="280"/>
      <c r="P303" s="280"/>
      <c r="Q303" s="280"/>
      <c r="R303" s="280"/>
      <c r="S303" s="280"/>
      <c r="T303" s="280"/>
      <c r="U303" s="280"/>
      <c r="V303" s="280"/>
      <c r="W303" s="280"/>
      <c r="X303" s="280"/>
      <c r="Y303" s="280"/>
      <c r="Z303" s="280"/>
      <c r="AA303" s="280"/>
      <c r="AB303" s="280"/>
      <c r="AC303" s="280"/>
      <c r="AD303" s="280"/>
      <c r="AE303" s="280"/>
      <c r="AF303" s="280"/>
      <c r="AG303" s="280"/>
      <c r="AH303" s="280"/>
      <c r="AI303" s="280"/>
      <c r="AJ303" s="280"/>
      <c r="AK303" s="280"/>
      <c r="AL303" s="280"/>
      <c r="AM303" s="280"/>
      <c r="AN303" s="280"/>
      <c r="AO303" s="280"/>
      <c r="AP303" s="280"/>
      <c r="AQ303" s="280"/>
      <c r="AR303" s="280"/>
      <c r="AS303" s="280"/>
      <c r="AT303" s="280"/>
      <c r="AU303" s="280"/>
      <c r="AV303" s="280"/>
      <c r="AW303" s="280"/>
      <c r="AX303" s="280"/>
      <c r="AY303" s="280"/>
      <c r="AZ303" s="280"/>
      <c r="BA303" s="280"/>
      <c r="BB303" s="280"/>
      <c r="BC303" s="280"/>
      <c r="BD303" s="280"/>
      <c r="BE303" s="280"/>
      <c r="BF303" s="280"/>
      <c r="BG303" s="280"/>
      <c r="BH303" s="280"/>
      <c r="BI303" s="280"/>
      <c r="BJ303" s="280"/>
      <c r="BK303" s="280"/>
      <c r="BL303" s="280"/>
      <c r="BM303" s="280"/>
      <c r="BN303" s="280"/>
      <c r="BO303" s="280"/>
      <c r="BP303" s="280"/>
      <c r="BQ303" s="280"/>
      <c r="BR303" s="280"/>
      <c r="BS303" s="280"/>
      <c r="BT303" s="280"/>
      <c r="BU303" s="280"/>
      <c r="BV303" s="280"/>
      <c r="BW303" s="280"/>
      <c r="BX303" s="280"/>
      <c r="BY303" s="280"/>
      <c r="BZ303" s="280"/>
      <c r="CA303" s="280"/>
      <c r="CB303" s="280"/>
      <c r="CC303" s="280"/>
      <c r="CD303" s="280"/>
      <c r="CE303" s="280"/>
      <c r="CF303" s="280"/>
      <c r="CG303" s="280"/>
      <c r="CH303" s="280"/>
      <c r="CI303" s="280"/>
      <c r="CJ303" s="280"/>
      <c r="CK303" s="280"/>
      <c r="CL303" s="280"/>
      <c r="CM303" s="280"/>
      <c r="CN303" s="281"/>
      <c r="CO303" s="67"/>
    </row>
    <row r="304" spans="2:98" x14ac:dyDescent="0.2">
      <c r="G304" s="64"/>
      <c r="H304" s="279"/>
      <c r="I304" s="280"/>
      <c r="J304" s="280"/>
      <c r="K304" s="280"/>
      <c r="L304" s="280"/>
      <c r="M304" s="280"/>
      <c r="N304" s="280"/>
      <c r="O304" s="280"/>
      <c r="P304" s="280"/>
      <c r="Q304" s="280"/>
      <c r="R304" s="280"/>
      <c r="S304" s="280"/>
      <c r="T304" s="280"/>
      <c r="U304" s="280"/>
      <c r="V304" s="280"/>
      <c r="W304" s="280"/>
      <c r="X304" s="280"/>
      <c r="Y304" s="280"/>
      <c r="Z304" s="280"/>
      <c r="AA304" s="280"/>
      <c r="AB304" s="280"/>
      <c r="AC304" s="280"/>
      <c r="AD304" s="280"/>
      <c r="AE304" s="280"/>
      <c r="AF304" s="280"/>
      <c r="AG304" s="280"/>
      <c r="AH304" s="280"/>
      <c r="AI304" s="280"/>
      <c r="AJ304" s="280"/>
      <c r="AK304" s="280"/>
      <c r="AL304" s="280"/>
      <c r="AM304" s="280"/>
      <c r="AN304" s="280"/>
      <c r="AO304" s="280"/>
      <c r="AP304" s="280"/>
      <c r="AQ304" s="280"/>
      <c r="AR304" s="280"/>
      <c r="AS304" s="280"/>
      <c r="AT304" s="280"/>
      <c r="AU304" s="280"/>
      <c r="AV304" s="280"/>
      <c r="AW304" s="280"/>
      <c r="AX304" s="280"/>
      <c r="AY304" s="280"/>
      <c r="AZ304" s="280"/>
      <c r="BA304" s="280"/>
      <c r="BB304" s="280"/>
      <c r="BC304" s="280"/>
      <c r="BD304" s="280"/>
      <c r="BE304" s="280"/>
      <c r="BF304" s="280"/>
      <c r="BG304" s="280"/>
      <c r="BH304" s="280"/>
      <c r="BI304" s="280"/>
      <c r="BJ304" s="280"/>
      <c r="BK304" s="280"/>
      <c r="BL304" s="280"/>
      <c r="BM304" s="280"/>
      <c r="BN304" s="280"/>
      <c r="BO304" s="280"/>
      <c r="BP304" s="280"/>
      <c r="BQ304" s="280"/>
      <c r="BR304" s="280"/>
      <c r="BS304" s="280"/>
      <c r="BT304" s="280"/>
      <c r="BU304" s="280"/>
      <c r="BV304" s="280"/>
      <c r="BW304" s="280"/>
      <c r="BX304" s="280"/>
      <c r="BY304" s="280"/>
      <c r="BZ304" s="280"/>
      <c r="CA304" s="280"/>
      <c r="CB304" s="280"/>
      <c r="CC304" s="280"/>
      <c r="CD304" s="280"/>
      <c r="CE304" s="280"/>
      <c r="CF304" s="280"/>
      <c r="CG304" s="280"/>
      <c r="CH304" s="280"/>
      <c r="CI304" s="280"/>
      <c r="CJ304" s="280"/>
      <c r="CK304" s="280"/>
      <c r="CL304" s="280"/>
      <c r="CM304" s="280"/>
      <c r="CN304" s="281"/>
      <c r="CO304" s="67"/>
    </row>
    <row r="305" spans="2:93" x14ac:dyDescent="0.2">
      <c r="G305" s="64"/>
      <c r="H305" s="279"/>
      <c r="I305" s="280"/>
      <c r="J305" s="280"/>
      <c r="K305" s="280"/>
      <c r="L305" s="280"/>
      <c r="M305" s="280"/>
      <c r="N305" s="280"/>
      <c r="O305" s="280"/>
      <c r="P305" s="280"/>
      <c r="Q305" s="280"/>
      <c r="R305" s="280"/>
      <c r="S305" s="280"/>
      <c r="T305" s="280"/>
      <c r="U305" s="280"/>
      <c r="V305" s="280"/>
      <c r="W305" s="280"/>
      <c r="X305" s="280"/>
      <c r="Y305" s="280"/>
      <c r="Z305" s="280"/>
      <c r="AA305" s="280"/>
      <c r="AB305" s="280"/>
      <c r="AC305" s="280"/>
      <c r="AD305" s="280"/>
      <c r="AE305" s="280"/>
      <c r="AF305" s="280"/>
      <c r="AG305" s="280"/>
      <c r="AH305" s="280"/>
      <c r="AI305" s="280"/>
      <c r="AJ305" s="280"/>
      <c r="AK305" s="280"/>
      <c r="AL305" s="280"/>
      <c r="AM305" s="280"/>
      <c r="AN305" s="280"/>
      <c r="AO305" s="280"/>
      <c r="AP305" s="280"/>
      <c r="AQ305" s="280"/>
      <c r="AR305" s="280"/>
      <c r="AS305" s="280"/>
      <c r="AT305" s="280"/>
      <c r="AU305" s="280"/>
      <c r="AV305" s="280"/>
      <c r="AW305" s="280"/>
      <c r="AX305" s="280"/>
      <c r="AY305" s="280"/>
      <c r="AZ305" s="280"/>
      <c r="BA305" s="280"/>
      <c r="BB305" s="280"/>
      <c r="BC305" s="280"/>
      <c r="BD305" s="280"/>
      <c r="BE305" s="280"/>
      <c r="BF305" s="280"/>
      <c r="BG305" s="280"/>
      <c r="BH305" s="280"/>
      <c r="BI305" s="280"/>
      <c r="BJ305" s="280"/>
      <c r="BK305" s="280"/>
      <c r="BL305" s="280"/>
      <c r="BM305" s="280"/>
      <c r="BN305" s="280"/>
      <c r="BO305" s="280"/>
      <c r="BP305" s="280"/>
      <c r="BQ305" s="280"/>
      <c r="BR305" s="280"/>
      <c r="BS305" s="280"/>
      <c r="BT305" s="280"/>
      <c r="BU305" s="280"/>
      <c r="BV305" s="280"/>
      <c r="BW305" s="280"/>
      <c r="BX305" s="280"/>
      <c r="BY305" s="280"/>
      <c r="BZ305" s="280"/>
      <c r="CA305" s="280"/>
      <c r="CB305" s="280"/>
      <c r="CC305" s="280"/>
      <c r="CD305" s="280"/>
      <c r="CE305" s="280"/>
      <c r="CF305" s="280"/>
      <c r="CG305" s="280"/>
      <c r="CH305" s="280"/>
      <c r="CI305" s="280"/>
      <c r="CJ305" s="280"/>
      <c r="CK305" s="280"/>
      <c r="CL305" s="280"/>
      <c r="CM305" s="280"/>
      <c r="CN305" s="281"/>
      <c r="CO305" s="67"/>
    </row>
    <row r="306" spans="2:93" x14ac:dyDescent="0.2">
      <c r="G306" s="64"/>
      <c r="H306" s="279"/>
      <c r="I306" s="280"/>
      <c r="J306" s="280"/>
      <c r="K306" s="280"/>
      <c r="L306" s="280"/>
      <c r="M306" s="280"/>
      <c r="N306" s="280"/>
      <c r="O306" s="280"/>
      <c r="P306" s="280"/>
      <c r="Q306" s="280"/>
      <c r="R306" s="280"/>
      <c r="S306" s="280"/>
      <c r="T306" s="280"/>
      <c r="U306" s="280"/>
      <c r="V306" s="280"/>
      <c r="W306" s="280"/>
      <c r="X306" s="280"/>
      <c r="Y306" s="280"/>
      <c r="Z306" s="280"/>
      <c r="AA306" s="280"/>
      <c r="AB306" s="280"/>
      <c r="AC306" s="280"/>
      <c r="AD306" s="280"/>
      <c r="AE306" s="280"/>
      <c r="AF306" s="280"/>
      <c r="AG306" s="280"/>
      <c r="AH306" s="280"/>
      <c r="AI306" s="280"/>
      <c r="AJ306" s="280"/>
      <c r="AK306" s="280"/>
      <c r="AL306" s="280"/>
      <c r="AM306" s="280"/>
      <c r="AN306" s="280"/>
      <c r="AO306" s="280"/>
      <c r="AP306" s="280"/>
      <c r="AQ306" s="280"/>
      <c r="AR306" s="280"/>
      <c r="AS306" s="280"/>
      <c r="AT306" s="280"/>
      <c r="AU306" s="280"/>
      <c r="AV306" s="280"/>
      <c r="AW306" s="280"/>
      <c r="AX306" s="280"/>
      <c r="AY306" s="280"/>
      <c r="AZ306" s="280"/>
      <c r="BA306" s="280"/>
      <c r="BB306" s="280"/>
      <c r="BC306" s="280"/>
      <c r="BD306" s="280"/>
      <c r="BE306" s="280"/>
      <c r="BF306" s="280"/>
      <c r="BG306" s="280"/>
      <c r="BH306" s="280"/>
      <c r="BI306" s="280"/>
      <c r="BJ306" s="280"/>
      <c r="BK306" s="280"/>
      <c r="BL306" s="280"/>
      <c r="BM306" s="280"/>
      <c r="BN306" s="280"/>
      <c r="BO306" s="280"/>
      <c r="BP306" s="280"/>
      <c r="BQ306" s="280"/>
      <c r="BR306" s="280"/>
      <c r="BS306" s="280"/>
      <c r="BT306" s="280"/>
      <c r="BU306" s="280"/>
      <c r="BV306" s="280"/>
      <c r="BW306" s="280"/>
      <c r="BX306" s="280"/>
      <c r="BY306" s="280"/>
      <c r="BZ306" s="280"/>
      <c r="CA306" s="280"/>
      <c r="CB306" s="280"/>
      <c r="CC306" s="280"/>
      <c r="CD306" s="280"/>
      <c r="CE306" s="280"/>
      <c r="CF306" s="280"/>
      <c r="CG306" s="280"/>
      <c r="CH306" s="280"/>
      <c r="CI306" s="280"/>
      <c r="CJ306" s="280"/>
      <c r="CK306" s="280"/>
      <c r="CL306" s="280"/>
      <c r="CM306" s="280"/>
      <c r="CN306" s="281"/>
      <c r="CO306" s="67"/>
    </row>
    <row r="307" spans="2:93" ht="24.75" customHeight="1" x14ac:dyDescent="0.2">
      <c r="G307" s="64"/>
      <c r="H307" s="282"/>
      <c r="I307" s="283"/>
      <c r="J307" s="283"/>
      <c r="K307" s="283"/>
      <c r="L307" s="283"/>
      <c r="M307" s="283"/>
      <c r="N307" s="283"/>
      <c r="O307" s="283"/>
      <c r="P307" s="283"/>
      <c r="Q307" s="283"/>
      <c r="R307" s="283"/>
      <c r="S307" s="283"/>
      <c r="T307" s="283"/>
      <c r="U307" s="283"/>
      <c r="V307" s="283"/>
      <c r="W307" s="283"/>
      <c r="X307" s="283"/>
      <c r="Y307" s="283"/>
      <c r="Z307" s="283"/>
      <c r="AA307" s="283"/>
      <c r="AB307" s="283"/>
      <c r="AC307" s="283"/>
      <c r="AD307" s="283"/>
      <c r="AE307" s="283"/>
      <c r="AF307" s="283"/>
      <c r="AG307" s="283"/>
      <c r="AH307" s="283"/>
      <c r="AI307" s="283"/>
      <c r="AJ307" s="283"/>
      <c r="AK307" s="283"/>
      <c r="AL307" s="283"/>
      <c r="AM307" s="283"/>
      <c r="AN307" s="283"/>
      <c r="AO307" s="283"/>
      <c r="AP307" s="283"/>
      <c r="AQ307" s="283"/>
      <c r="AR307" s="283"/>
      <c r="AS307" s="283"/>
      <c r="AT307" s="283"/>
      <c r="AU307" s="283"/>
      <c r="AV307" s="283"/>
      <c r="AW307" s="283"/>
      <c r="AX307" s="283"/>
      <c r="AY307" s="283"/>
      <c r="AZ307" s="283"/>
      <c r="BA307" s="283"/>
      <c r="BB307" s="283"/>
      <c r="BC307" s="283"/>
      <c r="BD307" s="283"/>
      <c r="BE307" s="283"/>
      <c r="BF307" s="283"/>
      <c r="BG307" s="283"/>
      <c r="BH307" s="283"/>
      <c r="BI307" s="283"/>
      <c r="BJ307" s="283"/>
      <c r="BK307" s="283"/>
      <c r="BL307" s="283"/>
      <c r="BM307" s="283"/>
      <c r="BN307" s="283"/>
      <c r="BO307" s="283"/>
      <c r="BP307" s="283"/>
      <c r="BQ307" s="283"/>
      <c r="BR307" s="283"/>
      <c r="BS307" s="283"/>
      <c r="BT307" s="283"/>
      <c r="BU307" s="283"/>
      <c r="BV307" s="283"/>
      <c r="BW307" s="283"/>
      <c r="BX307" s="283"/>
      <c r="BY307" s="283"/>
      <c r="BZ307" s="283"/>
      <c r="CA307" s="283"/>
      <c r="CB307" s="283"/>
      <c r="CC307" s="283"/>
      <c r="CD307" s="283"/>
      <c r="CE307" s="283"/>
      <c r="CF307" s="283"/>
      <c r="CG307" s="283"/>
      <c r="CH307" s="283"/>
      <c r="CI307" s="283"/>
      <c r="CJ307" s="283"/>
      <c r="CK307" s="283"/>
      <c r="CL307" s="283"/>
      <c r="CM307" s="283"/>
      <c r="CN307" s="284"/>
      <c r="CO307" s="67"/>
    </row>
    <row r="308" spans="2:93" x14ac:dyDescent="0.2">
      <c r="G308" s="64"/>
      <c r="H308" s="65"/>
      <c r="I308" s="65"/>
      <c r="J308" s="65"/>
      <c r="K308" s="65"/>
      <c r="L308" s="65"/>
      <c r="M308" s="65"/>
      <c r="N308" s="65"/>
      <c r="O308" s="65"/>
      <c r="P308" s="65"/>
      <c r="Q308" s="65"/>
      <c r="R308" s="65"/>
      <c r="S308" s="65"/>
      <c r="T308" s="65"/>
      <c r="U308" s="65"/>
      <c r="V308" s="65"/>
      <c r="W308" s="65"/>
      <c r="X308" s="65"/>
      <c r="Y308" s="65"/>
      <c r="Z308" s="65"/>
      <c r="AA308" s="65"/>
      <c r="AB308" s="65"/>
      <c r="AC308" s="65"/>
      <c r="AD308" s="65"/>
      <c r="AE308" s="65"/>
      <c r="AF308" s="65"/>
      <c r="AG308" s="65"/>
      <c r="AH308" s="65"/>
      <c r="AI308" s="65"/>
      <c r="AJ308" s="65"/>
      <c r="AK308" s="65"/>
      <c r="AL308" s="65"/>
      <c r="AM308" s="65"/>
      <c r="AN308" s="65"/>
      <c r="AO308" s="65"/>
      <c r="AP308" s="65"/>
      <c r="AQ308" s="65"/>
      <c r="AR308" s="65"/>
      <c r="AS308" s="65"/>
      <c r="AT308" s="65"/>
      <c r="AU308" s="65"/>
      <c r="AV308" s="65"/>
      <c r="AW308" s="65"/>
      <c r="AX308" s="65"/>
      <c r="AY308" s="65"/>
      <c r="AZ308" s="65"/>
      <c r="BA308" s="65"/>
      <c r="BB308" s="65"/>
      <c r="BC308" s="65"/>
      <c r="BD308" s="65"/>
      <c r="BE308" s="65"/>
      <c r="BF308" s="65"/>
      <c r="BG308" s="65"/>
      <c r="BH308" s="65"/>
      <c r="BI308" s="65"/>
      <c r="BJ308" s="65"/>
      <c r="BK308" s="65"/>
      <c r="BL308" s="65"/>
      <c r="BM308" s="65"/>
      <c r="BN308" s="65"/>
      <c r="BO308" s="65"/>
      <c r="BP308" s="65"/>
      <c r="BQ308" s="65"/>
      <c r="BR308" s="65"/>
      <c r="BS308" s="65"/>
      <c r="BT308" s="65"/>
      <c r="BU308" s="65"/>
      <c r="BV308" s="65"/>
      <c r="BW308" s="65"/>
      <c r="BX308" s="65"/>
      <c r="BY308" s="65"/>
      <c r="BZ308" s="65"/>
      <c r="CA308" s="65"/>
      <c r="CB308" s="65"/>
      <c r="CC308" s="65"/>
      <c r="CD308" s="65"/>
      <c r="CE308" s="65"/>
      <c r="CF308" s="65"/>
      <c r="CG308" s="65"/>
      <c r="CH308" s="65"/>
      <c r="CI308" s="65"/>
      <c r="CJ308" s="65"/>
      <c r="CK308" s="65"/>
      <c r="CL308" s="65"/>
      <c r="CM308" s="65"/>
      <c r="CN308" s="65"/>
      <c r="CO308" s="67"/>
    </row>
    <row r="309" spans="2:93" x14ac:dyDescent="0.2">
      <c r="G309" s="64"/>
      <c r="H309" s="65" t="s">
        <v>132</v>
      </c>
      <c r="I309" s="65"/>
      <c r="J309" s="65"/>
      <c r="K309" s="65"/>
      <c r="L309" s="65"/>
      <c r="M309" s="65"/>
      <c r="N309" s="65"/>
      <c r="O309" s="65"/>
      <c r="P309" s="65"/>
      <c r="Q309" s="65"/>
      <c r="R309" s="65"/>
      <c r="S309" s="65"/>
      <c r="T309" s="65"/>
      <c r="U309" s="65"/>
      <c r="V309" s="65"/>
      <c r="W309" s="65"/>
      <c r="X309" s="65"/>
      <c r="Y309" s="65"/>
      <c r="Z309" s="65"/>
      <c r="AA309" s="65"/>
      <c r="AB309" s="65"/>
      <c r="AC309" s="65"/>
      <c r="AD309" s="65"/>
      <c r="AE309" s="65"/>
      <c r="AF309" s="65"/>
      <c r="AG309" s="65"/>
      <c r="AH309" s="65"/>
      <c r="AI309" s="65"/>
      <c r="AJ309" s="65"/>
      <c r="AK309" s="65"/>
      <c r="AL309" s="65"/>
      <c r="AM309" s="65"/>
      <c r="AN309" s="65"/>
      <c r="AO309" s="65"/>
      <c r="AP309" s="65"/>
      <c r="AQ309" s="65"/>
      <c r="AR309" s="65"/>
      <c r="AS309" s="65"/>
      <c r="AT309" s="65"/>
      <c r="AU309" s="65"/>
      <c r="AV309" s="65"/>
      <c r="AW309" s="65"/>
      <c r="AX309" s="65"/>
      <c r="AY309" s="65"/>
      <c r="AZ309" s="65"/>
      <c r="BA309" s="65"/>
      <c r="BB309" s="65"/>
      <c r="BC309" s="65"/>
      <c r="BD309" s="65"/>
      <c r="BE309" s="65"/>
      <c r="BF309" s="65"/>
      <c r="BG309" s="65"/>
      <c r="BH309" s="65"/>
      <c r="BI309" s="65"/>
      <c r="BJ309" s="65"/>
      <c r="BK309" s="65"/>
      <c r="BL309" s="65"/>
      <c r="BM309" s="65"/>
      <c r="BN309" s="65"/>
      <c r="BO309" s="65"/>
      <c r="BP309" s="65"/>
      <c r="BQ309" s="65"/>
      <c r="BR309" s="65"/>
      <c r="BS309" s="65"/>
      <c r="BT309" s="65"/>
      <c r="BU309" s="65"/>
      <c r="BV309" s="65"/>
      <c r="BW309" s="65"/>
      <c r="BX309" s="65"/>
      <c r="BY309" s="65"/>
      <c r="BZ309" s="65"/>
      <c r="CA309" s="65"/>
      <c r="CB309" s="65"/>
      <c r="CC309" s="65"/>
      <c r="CD309" s="65"/>
      <c r="CE309" s="65"/>
      <c r="CF309" s="65"/>
      <c r="CG309" s="65"/>
      <c r="CH309" s="65"/>
      <c r="CI309" s="65"/>
      <c r="CJ309" s="65"/>
      <c r="CK309" s="65"/>
      <c r="CL309" s="65"/>
      <c r="CM309" s="65"/>
      <c r="CN309" s="65"/>
      <c r="CO309" s="67"/>
    </row>
    <row r="310" spans="2:93" x14ac:dyDescent="0.2">
      <c r="G310" s="64"/>
      <c r="H310" s="65"/>
      <c r="I310" s="65"/>
      <c r="J310" s="65"/>
      <c r="K310" s="65"/>
      <c r="L310" s="65"/>
      <c r="M310" s="65"/>
      <c r="N310" s="65"/>
      <c r="O310" s="65"/>
      <c r="P310" s="65"/>
      <c r="Q310" s="65"/>
      <c r="R310" s="65"/>
      <c r="S310" s="65"/>
      <c r="T310" s="65"/>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c r="AW310" s="65"/>
      <c r="AX310" s="65"/>
      <c r="AY310" s="65"/>
      <c r="AZ310" s="65"/>
      <c r="BA310" s="65"/>
      <c r="BB310" s="65"/>
      <c r="BC310" s="65"/>
      <c r="BD310" s="65"/>
      <c r="BE310" s="65"/>
      <c r="BF310" s="65"/>
      <c r="BG310" s="65"/>
      <c r="BH310" s="65"/>
      <c r="BI310" s="65"/>
      <c r="BJ310" s="65"/>
      <c r="BK310" s="65"/>
      <c r="BL310" s="65"/>
      <c r="BM310" s="65"/>
      <c r="BN310" s="65"/>
      <c r="BO310" s="65"/>
      <c r="BP310" s="65"/>
      <c r="BQ310" s="65"/>
      <c r="BR310" s="65"/>
      <c r="BS310" s="65"/>
      <c r="BT310" s="65"/>
      <c r="BU310" s="65"/>
      <c r="BV310" s="65"/>
      <c r="BW310" s="65"/>
      <c r="BX310" s="65"/>
      <c r="BY310" s="65"/>
      <c r="BZ310" s="65"/>
      <c r="CA310" s="65"/>
      <c r="CB310" s="65"/>
      <c r="CC310" s="65"/>
      <c r="CD310" s="65"/>
      <c r="CE310" s="65"/>
      <c r="CF310" s="65"/>
      <c r="CG310" s="65"/>
      <c r="CH310" s="65"/>
      <c r="CI310" s="65"/>
      <c r="CJ310" s="65"/>
      <c r="CK310" s="65"/>
      <c r="CL310" s="65"/>
      <c r="CM310" s="65"/>
      <c r="CN310" s="65"/>
      <c r="CO310" s="67"/>
    </row>
    <row r="311" spans="2:93" ht="11.25" customHeight="1" x14ac:dyDescent="0.2">
      <c r="G311" s="64"/>
      <c r="H311" s="438" t="s">
        <v>241</v>
      </c>
      <c r="I311" s="439"/>
      <c r="J311" s="439"/>
      <c r="K311" s="439"/>
      <c r="L311" s="439"/>
      <c r="M311" s="439"/>
      <c r="N311" s="439"/>
      <c r="O311" s="439"/>
      <c r="P311" s="439"/>
      <c r="Q311" s="439"/>
      <c r="R311" s="439"/>
      <c r="S311" s="439"/>
      <c r="T311" s="439"/>
      <c r="U311" s="439"/>
      <c r="V311" s="439"/>
      <c r="W311" s="439"/>
      <c r="X311" s="439"/>
      <c r="Y311" s="439"/>
      <c r="Z311" s="439"/>
      <c r="AA311" s="439"/>
      <c r="AB311" s="439"/>
      <c r="AC311" s="439"/>
      <c r="AD311" s="439"/>
      <c r="AE311" s="439"/>
      <c r="AF311" s="439"/>
      <c r="AG311" s="439"/>
      <c r="AH311" s="439"/>
      <c r="AI311" s="439"/>
      <c r="AJ311" s="439"/>
      <c r="AK311" s="439"/>
      <c r="AL311" s="439"/>
      <c r="AM311" s="439"/>
      <c r="AN311" s="439"/>
      <c r="AO311" s="439"/>
      <c r="AP311" s="439"/>
      <c r="AQ311" s="439"/>
      <c r="AR311" s="439"/>
      <c r="AS311" s="439"/>
      <c r="AT311" s="439"/>
      <c r="AU311" s="439"/>
      <c r="AV311" s="439"/>
      <c r="AW311" s="439"/>
      <c r="AX311" s="439"/>
      <c r="AY311" s="439"/>
      <c r="AZ311" s="439"/>
      <c r="BA311" s="439"/>
      <c r="BB311" s="439"/>
      <c r="BC311" s="439"/>
      <c r="BD311" s="439"/>
      <c r="BE311" s="439"/>
      <c r="BF311" s="439"/>
      <c r="BG311" s="439"/>
      <c r="BH311" s="439"/>
      <c r="BI311" s="439"/>
      <c r="BJ311" s="439"/>
      <c r="BK311" s="439"/>
      <c r="BL311" s="439"/>
      <c r="BM311" s="439"/>
      <c r="BN311" s="439"/>
      <c r="BO311" s="439"/>
      <c r="BP311" s="439"/>
      <c r="BQ311" s="439"/>
      <c r="BR311" s="439"/>
      <c r="BS311" s="439"/>
      <c r="BT311" s="439"/>
      <c r="BU311" s="439"/>
      <c r="BV311" s="439"/>
      <c r="BW311" s="439"/>
      <c r="BX311" s="439"/>
      <c r="BY311" s="439"/>
      <c r="BZ311" s="439"/>
      <c r="CA311" s="439"/>
      <c r="CB311" s="439"/>
      <c r="CC311" s="439"/>
      <c r="CD311" s="439"/>
      <c r="CE311" s="439"/>
      <c r="CF311" s="439"/>
      <c r="CG311" s="439"/>
      <c r="CH311" s="439"/>
      <c r="CI311" s="439"/>
      <c r="CJ311" s="439"/>
      <c r="CK311" s="439"/>
      <c r="CL311" s="439"/>
      <c r="CM311" s="439"/>
      <c r="CN311" s="440"/>
      <c r="CO311" s="67"/>
    </row>
    <row r="312" spans="2:93" x14ac:dyDescent="0.2">
      <c r="G312" s="64"/>
      <c r="H312" s="441"/>
      <c r="I312" s="442"/>
      <c r="J312" s="442"/>
      <c r="K312" s="442"/>
      <c r="L312" s="442"/>
      <c r="M312" s="442"/>
      <c r="N312" s="442"/>
      <c r="O312" s="442"/>
      <c r="P312" s="442"/>
      <c r="Q312" s="442"/>
      <c r="R312" s="442"/>
      <c r="S312" s="442"/>
      <c r="T312" s="442"/>
      <c r="U312" s="442"/>
      <c r="V312" s="442"/>
      <c r="W312" s="442"/>
      <c r="X312" s="442"/>
      <c r="Y312" s="442"/>
      <c r="Z312" s="442"/>
      <c r="AA312" s="442"/>
      <c r="AB312" s="442"/>
      <c r="AC312" s="442"/>
      <c r="AD312" s="442"/>
      <c r="AE312" s="442"/>
      <c r="AF312" s="442"/>
      <c r="AG312" s="442"/>
      <c r="AH312" s="442"/>
      <c r="AI312" s="442"/>
      <c r="AJ312" s="442"/>
      <c r="AK312" s="442"/>
      <c r="AL312" s="442"/>
      <c r="AM312" s="442"/>
      <c r="AN312" s="442"/>
      <c r="AO312" s="442"/>
      <c r="AP312" s="442"/>
      <c r="AQ312" s="442"/>
      <c r="AR312" s="442"/>
      <c r="AS312" s="442"/>
      <c r="AT312" s="442"/>
      <c r="AU312" s="442"/>
      <c r="AV312" s="442"/>
      <c r="AW312" s="442"/>
      <c r="AX312" s="442"/>
      <c r="AY312" s="442"/>
      <c r="AZ312" s="442"/>
      <c r="BA312" s="442"/>
      <c r="BB312" s="442"/>
      <c r="BC312" s="442"/>
      <c r="BD312" s="442"/>
      <c r="BE312" s="442"/>
      <c r="BF312" s="442"/>
      <c r="BG312" s="442"/>
      <c r="BH312" s="442"/>
      <c r="BI312" s="442"/>
      <c r="BJ312" s="442"/>
      <c r="BK312" s="442"/>
      <c r="BL312" s="442"/>
      <c r="BM312" s="442"/>
      <c r="BN312" s="442"/>
      <c r="BO312" s="442"/>
      <c r="BP312" s="442"/>
      <c r="BQ312" s="442"/>
      <c r="BR312" s="442"/>
      <c r="BS312" s="442"/>
      <c r="BT312" s="442"/>
      <c r="BU312" s="442"/>
      <c r="BV312" s="442"/>
      <c r="BW312" s="442"/>
      <c r="BX312" s="442"/>
      <c r="BY312" s="442"/>
      <c r="BZ312" s="442"/>
      <c r="CA312" s="442"/>
      <c r="CB312" s="442"/>
      <c r="CC312" s="442"/>
      <c r="CD312" s="442"/>
      <c r="CE312" s="442"/>
      <c r="CF312" s="442"/>
      <c r="CG312" s="442"/>
      <c r="CH312" s="442"/>
      <c r="CI312" s="442"/>
      <c r="CJ312" s="442"/>
      <c r="CK312" s="442"/>
      <c r="CL312" s="442"/>
      <c r="CM312" s="442"/>
      <c r="CN312" s="443"/>
      <c r="CO312" s="67"/>
    </row>
    <row r="313" spans="2:93" x14ac:dyDescent="0.2">
      <c r="G313" s="64"/>
      <c r="H313" s="441"/>
      <c r="I313" s="442"/>
      <c r="J313" s="442"/>
      <c r="K313" s="442"/>
      <c r="L313" s="442"/>
      <c r="M313" s="442"/>
      <c r="N313" s="442"/>
      <c r="O313" s="442"/>
      <c r="P313" s="442"/>
      <c r="Q313" s="442"/>
      <c r="R313" s="442"/>
      <c r="S313" s="442"/>
      <c r="T313" s="442"/>
      <c r="U313" s="442"/>
      <c r="V313" s="442"/>
      <c r="W313" s="442"/>
      <c r="X313" s="442"/>
      <c r="Y313" s="442"/>
      <c r="Z313" s="442"/>
      <c r="AA313" s="442"/>
      <c r="AB313" s="442"/>
      <c r="AC313" s="442"/>
      <c r="AD313" s="442"/>
      <c r="AE313" s="442"/>
      <c r="AF313" s="442"/>
      <c r="AG313" s="442"/>
      <c r="AH313" s="442"/>
      <c r="AI313" s="442"/>
      <c r="AJ313" s="442"/>
      <c r="AK313" s="442"/>
      <c r="AL313" s="442"/>
      <c r="AM313" s="442"/>
      <c r="AN313" s="442"/>
      <c r="AO313" s="442"/>
      <c r="AP313" s="442"/>
      <c r="AQ313" s="442"/>
      <c r="AR313" s="442"/>
      <c r="AS313" s="442"/>
      <c r="AT313" s="442"/>
      <c r="AU313" s="442"/>
      <c r="AV313" s="442"/>
      <c r="AW313" s="442"/>
      <c r="AX313" s="442"/>
      <c r="AY313" s="442"/>
      <c r="AZ313" s="442"/>
      <c r="BA313" s="442"/>
      <c r="BB313" s="442"/>
      <c r="BC313" s="442"/>
      <c r="BD313" s="442"/>
      <c r="BE313" s="442"/>
      <c r="BF313" s="442"/>
      <c r="BG313" s="442"/>
      <c r="BH313" s="442"/>
      <c r="BI313" s="442"/>
      <c r="BJ313" s="442"/>
      <c r="BK313" s="442"/>
      <c r="BL313" s="442"/>
      <c r="BM313" s="442"/>
      <c r="BN313" s="442"/>
      <c r="BO313" s="442"/>
      <c r="BP313" s="442"/>
      <c r="BQ313" s="442"/>
      <c r="BR313" s="442"/>
      <c r="BS313" s="442"/>
      <c r="BT313" s="442"/>
      <c r="BU313" s="442"/>
      <c r="BV313" s="442"/>
      <c r="BW313" s="442"/>
      <c r="BX313" s="442"/>
      <c r="BY313" s="442"/>
      <c r="BZ313" s="442"/>
      <c r="CA313" s="442"/>
      <c r="CB313" s="442"/>
      <c r="CC313" s="442"/>
      <c r="CD313" s="442"/>
      <c r="CE313" s="442"/>
      <c r="CF313" s="442"/>
      <c r="CG313" s="442"/>
      <c r="CH313" s="442"/>
      <c r="CI313" s="442"/>
      <c r="CJ313" s="442"/>
      <c r="CK313" s="442"/>
      <c r="CL313" s="442"/>
      <c r="CM313" s="442"/>
      <c r="CN313" s="443"/>
      <c r="CO313" s="67"/>
    </row>
    <row r="314" spans="2:93" x14ac:dyDescent="0.2">
      <c r="G314" s="64"/>
      <c r="H314" s="441"/>
      <c r="I314" s="442"/>
      <c r="J314" s="442"/>
      <c r="K314" s="442"/>
      <c r="L314" s="442"/>
      <c r="M314" s="442"/>
      <c r="N314" s="442"/>
      <c r="O314" s="442"/>
      <c r="P314" s="442"/>
      <c r="Q314" s="442"/>
      <c r="R314" s="442"/>
      <c r="S314" s="442"/>
      <c r="T314" s="442"/>
      <c r="U314" s="442"/>
      <c r="V314" s="442"/>
      <c r="W314" s="442"/>
      <c r="X314" s="442"/>
      <c r="Y314" s="442"/>
      <c r="Z314" s="442"/>
      <c r="AA314" s="442"/>
      <c r="AB314" s="442"/>
      <c r="AC314" s="442"/>
      <c r="AD314" s="442"/>
      <c r="AE314" s="442"/>
      <c r="AF314" s="442"/>
      <c r="AG314" s="442"/>
      <c r="AH314" s="442"/>
      <c r="AI314" s="442"/>
      <c r="AJ314" s="442"/>
      <c r="AK314" s="442"/>
      <c r="AL314" s="442"/>
      <c r="AM314" s="442"/>
      <c r="AN314" s="442"/>
      <c r="AO314" s="442"/>
      <c r="AP314" s="442"/>
      <c r="AQ314" s="442"/>
      <c r="AR314" s="442"/>
      <c r="AS314" s="442"/>
      <c r="AT314" s="442"/>
      <c r="AU314" s="442"/>
      <c r="AV314" s="442"/>
      <c r="AW314" s="442"/>
      <c r="AX314" s="442"/>
      <c r="AY314" s="442"/>
      <c r="AZ314" s="442"/>
      <c r="BA314" s="442"/>
      <c r="BB314" s="442"/>
      <c r="BC314" s="442"/>
      <c r="BD314" s="442"/>
      <c r="BE314" s="442"/>
      <c r="BF314" s="442"/>
      <c r="BG314" s="442"/>
      <c r="BH314" s="442"/>
      <c r="BI314" s="442"/>
      <c r="BJ314" s="442"/>
      <c r="BK314" s="442"/>
      <c r="BL314" s="442"/>
      <c r="BM314" s="442"/>
      <c r="BN314" s="442"/>
      <c r="BO314" s="442"/>
      <c r="BP314" s="442"/>
      <c r="BQ314" s="442"/>
      <c r="BR314" s="442"/>
      <c r="BS314" s="442"/>
      <c r="BT314" s="442"/>
      <c r="BU314" s="442"/>
      <c r="BV314" s="442"/>
      <c r="BW314" s="442"/>
      <c r="BX314" s="442"/>
      <c r="BY314" s="442"/>
      <c r="BZ314" s="442"/>
      <c r="CA314" s="442"/>
      <c r="CB314" s="442"/>
      <c r="CC314" s="442"/>
      <c r="CD314" s="442"/>
      <c r="CE314" s="442"/>
      <c r="CF314" s="442"/>
      <c r="CG314" s="442"/>
      <c r="CH314" s="442"/>
      <c r="CI314" s="442"/>
      <c r="CJ314" s="442"/>
      <c r="CK314" s="442"/>
      <c r="CL314" s="442"/>
      <c r="CM314" s="442"/>
      <c r="CN314" s="443"/>
      <c r="CO314" s="67"/>
    </row>
    <row r="315" spans="2:93" ht="24" customHeight="1" x14ac:dyDescent="0.2">
      <c r="G315" s="64"/>
      <c r="H315" s="444"/>
      <c r="I315" s="445"/>
      <c r="J315" s="445"/>
      <c r="K315" s="445"/>
      <c r="L315" s="445"/>
      <c r="M315" s="445"/>
      <c r="N315" s="445"/>
      <c r="O315" s="445"/>
      <c r="P315" s="445"/>
      <c r="Q315" s="445"/>
      <c r="R315" s="445"/>
      <c r="S315" s="445"/>
      <c r="T315" s="445"/>
      <c r="U315" s="445"/>
      <c r="V315" s="445"/>
      <c r="W315" s="445"/>
      <c r="X315" s="445"/>
      <c r="Y315" s="445"/>
      <c r="Z315" s="445"/>
      <c r="AA315" s="445"/>
      <c r="AB315" s="445"/>
      <c r="AC315" s="445"/>
      <c r="AD315" s="445"/>
      <c r="AE315" s="445"/>
      <c r="AF315" s="445"/>
      <c r="AG315" s="445"/>
      <c r="AH315" s="445"/>
      <c r="AI315" s="445"/>
      <c r="AJ315" s="445"/>
      <c r="AK315" s="445"/>
      <c r="AL315" s="445"/>
      <c r="AM315" s="445"/>
      <c r="AN315" s="445"/>
      <c r="AO315" s="445"/>
      <c r="AP315" s="445"/>
      <c r="AQ315" s="445"/>
      <c r="AR315" s="445"/>
      <c r="AS315" s="445"/>
      <c r="AT315" s="445"/>
      <c r="AU315" s="445"/>
      <c r="AV315" s="445"/>
      <c r="AW315" s="445"/>
      <c r="AX315" s="445"/>
      <c r="AY315" s="445"/>
      <c r="AZ315" s="445"/>
      <c r="BA315" s="445"/>
      <c r="BB315" s="445"/>
      <c r="BC315" s="445"/>
      <c r="BD315" s="445"/>
      <c r="BE315" s="445"/>
      <c r="BF315" s="445"/>
      <c r="BG315" s="445"/>
      <c r="BH315" s="445"/>
      <c r="BI315" s="445"/>
      <c r="BJ315" s="445"/>
      <c r="BK315" s="445"/>
      <c r="BL315" s="445"/>
      <c r="BM315" s="445"/>
      <c r="BN315" s="445"/>
      <c r="BO315" s="445"/>
      <c r="BP315" s="445"/>
      <c r="BQ315" s="445"/>
      <c r="BR315" s="445"/>
      <c r="BS315" s="445"/>
      <c r="BT315" s="445"/>
      <c r="BU315" s="445"/>
      <c r="BV315" s="445"/>
      <c r="BW315" s="445"/>
      <c r="BX315" s="445"/>
      <c r="BY315" s="445"/>
      <c r="BZ315" s="445"/>
      <c r="CA315" s="445"/>
      <c r="CB315" s="445"/>
      <c r="CC315" s="445"/>
      <c r="CD315" s="445"/>
      <c r="CE315" s="445"/>
      <c r="CF315" s="445"/>
      <c r="CG315" s="445"/>
      <c r="CH315" s="445"/>
      <c r="CI315" s="445"/>
      <c r="CJ315" s="445"/>
      <c r="CK315" s="445"/>
      <c r="CL315" s="445"/>
      <c r="CM315" s="445"/>
      <c r="CN315" s="446"/>
      <c r="CO315" s="67"/>
    </row>
    <row r="316" spans="2:93" hidden="1" x14ac:dyDescent="0.2">
      <c r="G316" s="64"/>
      <c r="H316" s="65"/>
      <c r="I316" s="65"/>
      <c r="J316" s="65"/>
      <c r="K316" s="65"/>
      <c r="L316" s="65"/>
      <c r="M316" s="65"/>
      <c r="N316" s="65"/>
      <c r="O316" s="65"/>
      <c r="P316" s="65"/>
      <c r="Q316" s="65"/>
      <c r="R316" s="65"/>
      <c r="S316" s="65"/>
      <c r="T316" s="65"/>
      <c r="U316" s="65"/>
      <c r="V316" s="65"/>
      <c r="W316" s="65"/>
      <c r="X316" s="65"/>
      <c r="Y316" s="65"/>
      <c r="Z316" s="65"/>
      <c r="AA316" s="65"/>
      <c r="AB316" s="65"/>
      <c r="AC316" s="65"/>
      <c r="AD316" s="65"/>
      <c r="AE316" s="65"/>
      <c r="AF316" s="65"/>
      <c r="AG316" s="65"/>
      <c r="AH316" s="65"/>
      <c r="AI316" s="65"/>
      <c r="AJ316" s="65"/>
      <c r="AK316" s="65"/>
      <c r="AL316" s="65"/>
      <c r="AM316" s="65"/>
      <c r="AN316" s="65"/>
      <c r="AO316" s="65"/>
      <c r="AP316" s="65"/>
      <c r="AQ316" s="65"/>
      <c r="AR316" s="65"/>
      <c r="AS316" s="65"/>
      <c r="AT316" s="65"/>
      <c r="AU316" s="65"/>
      <c r="AV316" s="65"/>
      <c r="AW316" s="65"/>
      <c r="AX316" s="65"/>
      <c r="AY316" s="65"/>
      <c r="AZ316" s="65"/>
      <c r="BA316" s="65"/>
      <c r="BB316" s="65"/>
      <c r="BC316" s="65"/>
      <c r="BD316" s="65"/>
      <c r="BE316" s="65"/>
      <c r="BF316" s="65"/>
      <c r="BG316" s="65"/>
      <c r="BH316" s="65"/>
      <c r="BI316" s="65"/>
      <c r="BJ316" s="65"/>
      <c r="BK316" s="65"/>
      <c r="BL316" s="65"/>
      <c r="BM316" s="65"/>
      <c r="BN316" s="65"/>
      <c r="BO316" s="65"/>
      <c r="BP316" s="65"/>
      <c r="BQ316" s="65"/>
      <c r="BR316" s="65"/>
      <c r="BS316" s="65"/>
      <c r="BT316" s="65"/>
      <c r="BU316" s="65"/>
      <c r="BV316" s="65"/>
      <c r="BW316" s="65"/>
      <c r="BX316" s="65"/>
      <c r="BY316" s="65"/>
      <c r="BZ316" s="65"/>
      <c r="CA316" s="65"/>
      <c r="CB316" s="65"/>
      <c r="CC316" s="65"/>
      <c r="CD316" s="65"/>
      <c r="CE316" s="65"/>
      <c r="CF316" s="65"/>
      <c r="CG316" s="65"/>
      <c r="CH316" s="65"/>
      <c r="CI316" s="65"/>
      <c r="CJ316" s="65"/>
      <c r="CK316" s="65"/>
      <c r="CL316" s="65"/>
      <c r="CM316" s="65"/>
      <c r="CN316" s="65"/>
      <c r="CO316" s="67"/>
    </row>
    <row r="317" spans="2:93" hidden="1" x14ac:dyDescent="0.2">
      <c r="G317" s="64"/>
      <c r="H317" s="65"/>
      <c r="I317" s="65"/>
      <c r="J317" s="65"/>
      <c r="K317" s="65"/>
      <c r="L317" s="65"/>
      <c r="M317" s="65"/>
      <c r="N317" s="65"/>
      <c r="O317" s="65"/>
      <c r="P317" s="65"/>
      <c r="Q317" s="65"/>
      <c r="R317" s="65"/>
      <c r="S317" s="65"/>
      <c r="T317" s="65"/>
      <c r="U317" s="65"/>
      <c r="V317" s="65"/>
      <c r="W317" s="65"/>
      <c r="X317" s="65"/>
      <c r="Y317" s="65"/>
      <c r="Z317" s="65"/>
      <c r="AA317" s="65"/>
      <c r="AB317" s="65"/>
      <c r="AC317" s="65"/>
      <c r="AD317" s="65"/>
      <c r="AE317" s="65"/>
      <c r="AF317" s="65"/>
      <c r="AG317" s="65"/>
      <c r="AH317" s="65"/>
      <c r="AI317" s="65"/>
      <c r="AJ317" s="65"/>
      <c r="AK317" s="65"/>
      <c r="AL317" s="65"/>
      <c r="AM317" s="65"/>
      <c r="AN317" s="65"/>
      <c r="AO317" s="65"/>
      <c r="AP317" s="65"/>
      <c r="AQ317" s="65"/>
      <c r="AR317" s="65"/>
      <c r="AS317" s="65"/>
      <c r="AT317" s="65"/>
      <c r="AU317" s="65"/>
      <c r="AV317" s="65"/>
      <c r="AW317" s="208" t="s">
        <v>133</v>
      </c>
      <c r="AX317" s="65"/>
      <c r="AY317" s="485"/>
      <c r="AZ317" s="485"/>
      <c r="BA317" s="485"/>
      <c r="BB317" s="485"/>
      <c r="BC317" s="485"/>
      <c r="BD317" s="485"/>
      <c r="BE317" s="65"/>
      <c r="BF317" s="65"/>
      <c r="BG317" s="65"/>
      <c r="BH317" s="65"/>
      <c r="BI317" s="65"/>
      <c r="BJ317" s="65"/>
      <c r="BK317" s="65"/>
      <c r="BL317" s="65"/>
      <c r="BM317" s="65"/>
      <c r="BN317" s="65"/>
      <c r="BO317" s="65"/>
      <c r="BP317" s="65"/>
      <c r="BQ317" s="65"/>
      <c r="BR317" s="65"/>
      <c r="BS317" s="65"/>
      <c r="BT317" s="65"/>
      <c r="BU317" s="65"/>
      <c r="BV317" s="65"/>
      <c r="BW317" s="65"/>
      <c r="BX317" s="65"/>
      <c r="BY317" s="65"/>
      <c r="BZ317" s="65"/>
      <c r="CA317" s="65"/>
      <c r="CB317" s="65"/>
      <c r="CC317" s="65"/>
      <c r="CD317" s="65"/>
      <c r="CE317" s="65"/>
      <c r="CF317" s="65"/>
      <c r="CG317" s="65"/>
      <c r="CH317" s="65"/>
      <c r="CI317" s="65"/>
      <c r="CJ317" s="65"/>
      <c r="CK317" s="65"/>
      <c r="CL317" s="65"/>
      <c r="CM317" s="65"/>
      <c r="CN317" s="65"/>
      <c r="CO317" s="67"/>
    </row>
    <row r="318" spans="2:93" ht="12" thickBot="1" x14ac:dyDescent="0.25">
      <c r="G318" s="68"/>
      <c r="H318" s="69"/>
      <c r="I318" s="69"/>
      <c r="J318" s="69"/>
      <c r="K318" s="69"/>
      <c r="L318" s="69"/>
      <c r="M318" s="69"/>
      <c r="N318" s="69"/>
      <c r="O318" s="69"/>
      <c r="P318" s="69"/>
      <c r="Q318" s="69"/>
      <c r="R318" s="69"/>
      <c r="S318" s="69"/>
      <c r="T318" s="69"/>
      <c r="U318" s="69"/>
      <c r="V318" s="69"/>
      <c r="W318" s="69"/>
      <c r="X318" s="69"/>
      <c r="Y318" s="69"/>
      <c r="Z318" s="69"/>
      <c r="AA318" s="69"/>
      <c r="AB318" s="69"/>
      <c r="AC318" s="69"/>
      <c r="AD318" s="69"/>
      <c r="AE318" s="69"/>
      <c r="AF318" s="69"/>
      <c r="AG318" s="69"/>
      <c r="AH318" s="69"/>
      <c r="AI318" s="69"/>
      <c r="AJ318" s="69"/>
      <c r="AK318" s="69"/>
      <c r="AL318" s="69"/>
      <c r="AM318" s="69"/>
      <c r="AN318" s="69"/>
      <c r="AO318" s="69"/>
      <c r="AP318" s="69"/>
      <c r="AQ318" s="69"/>
      <c r="AR318" s="69"/>
      <c r="AS318" s="69"/>
      <c r="AT318" s="69"/>
      <c r="AU318" s="69"/>
      <c r="AV318" s="69"/>
      <c r="AW318" s="69"/>
      <c r="AX318" s="69"/>
      <c r="AY318" s="69"/>
      <c r="AZ318" s="69"/>
      <c r="BA318" s="69"/>
      <c r="BB318" s="69"/>
      <c r="BC318" s="69"/>
      <c r="BD318" s="69"/>
      <c r="BE318" s="69"/>
      <c r="BF318" s="69"/>
      <c r="BG318" s="69"/>
      <c r="BH318" s="69"/>
      <c r="BI318" s="69"/>
      <c r="BJ318" s="69"/>
      <c r="BK318" s="69"/>
      <c r="BL318" s="69"/>
      <c r="BM318" s="69"/>
      <c r="BN318" s="69"/>
      <c r="BO318" s="69"/>
      <c r="BP318" s="69"/>
      <c r="BQ318" s="69"/>
      <c r="BR318" s="69"/>
      <c r="BS318" s="69"/>
      <c r="BT318" s="69"/>
      <c r="BU318" s="69"/>
      <c r="BV318" s="69"/>
      <c r="BW318" s="69"/>
      <c r="BX318" s="69"/>
      <c r="BY318" s="69"/>
      <c r="BZ318" s="69"/>
      <c r="CA318" s="69"/>
      <c r="CB318" s="69"/>
      <c r="CC318" s="69"/>
      <c r="CD318" s="69"/>
      <c r="CE318" s="69"/>
      <c r="CF318" s="69"/>
      <c r="CG318" s="69"/>
      <c r="CH318" s="69"/>
      <c r="CI318" s="69"/>
      <c r="CJ318" s="69"/>
      <c r="CK318" s="69"/>
      <c r="CL318" s="69"/>
      <c r="CM318" s="69"/>
      <c r="CN318" s="69"/>
      <c r="CO318" s="71"/>
    </row>
    <row r="319" spans="2:93" ht="12.6" thickTop="1" thickBot="1" x14ac:dyDescent="0.25"/>
    <row r="320" spans="2:93" ht="12.6" thickTop="1" thickBot="1" x14ac:dyDescent="0.25">
      <c r="B320" s="74" t="s">
        <v>220</v>
      </c>
      <c r="C320" s="75"/>
      <c r="D320" s="75"/>
      <c r="E320" s="75"/>
      <c r="F320" s="75"/>
      <c r="G320" s="75"/>
      <c r="H320" s="75"/>
      <c r="I320" s="75"/>
      <c r="J320" s="75"/>
      <c r="K320" s="75"/>
      <c r="L320" s="75"/>
      <c r="M320" s="75"/>
      <c r="N320" s="75"/>
      <c r="O320" s="75"/>
      <c r="P320" s="75"/>
      <c r="Q320" s="75"/>
      <c r="R320" s="75"/>
      <c r="S320" s="75"/>
      <c r="T320" s="75"/>
      <c r="U320" s="75"/>
      <c r="V320" s="75"/>
      <c r="W320" s="75"/>
      <c r="X320" s="75"/>
      <c r="Y320" s="75"/>
      <c r="Z320" s="75"/>
      <c r="AA320" s="75"/>
      <c r="AB320" s="75"/>
      <c r="AC320" s="75"/>
      <c r="AD320" s="75"/>
      <c r="AE320" s="75"/>
      <c r="AF320" s="75"/>
      <c r="AG320" s="75"/>
      <c r="AH320" s="75"/>
      <c r="AI320" s="75"/>
      <c r="AJ320" s="75"/>
      <c r="AK320" s="75"/>
      <c r="AL320" s="75"/>
      <c r="AM320" s="75"/>
      <c r="AN320" s="75"/>
      <c r="AO320" s="75"/>
      <c r="AP320" s="75"/>
      <c r="AQ320" s="75"/>
      <c r="AR320" s="75"/>
      <c r="AS320" s="75"/>
      <c r="AT320" s="75"/>
      <c r="AU320" s="75"/>
      <c r="AV320" s="75"/>
      <c r="AW320" s="75"/>
      <c r="AX320" s="75"/>
      <c r="AY320" s="75"/>
      <c r="AZ320" s="75"/>
      <c r="BA320" s="75"/>
      <c r="BB320" s="75"/>
      <c r="BC320" s="75"/>
      <c r="BD320" s="75"/>
      <c r="BE320" s="75"/>
      <c r="BF320" s="75"/>
      <c r="BG320" s="75"/>
      <c r="BH320" s="75"/>
      <c r="BI320" s="75"/>
      <c r="BJ320" s="75"/>
      <c r="BK320" s="75"/>
      <c r="BL320" s="75"/>
      <c r="BM320" s="75"/>
      <c r="BN320" s="75"/>
      <c r="BO320" s="75"/>
      <c r="BP320" s="75"/>
      <c r="BQ320" s="75"/>
      <c r="BR320" s="75"/>
      <c r="BS320" s="75"/>
      <c r="BT320" s="75"/>
      <c r="BU320" s="75"/>
      <c r="BV320" s="75"/>
      <c r="BW320" s="75"/>
      <c r="BX320" s="75"/>
      <c r="BY320" s="75"/>
      <c r="BZ320" s="75"/>
      <c r="CA320" s="75"/>
      <c r="CB320" s="75"/>
      <c r="CC320" s="75"/>
      <c r="CD320" s="75"/>
      <c r="CE320" s="75"/>
      <c r="CF320" s="75"/>
      <c r="CG320" s="75"/>
      <c r="CH320" s="75"/>
      <c r="CI320" s="75"/>
      <c r="CJ320" s="75"/>
      <c r="CK320" s="75"/>
      <c r="CL320" s="75"/>
      <c r="CM320" s="75"/>
      <c r="CN320" s="75"/>
      <c r="CO320" s="76"/>
    </row>
    <row r="321" spans="2:93" ht="12.6" thickTop="1" thickBot="1" x14ac:dyDescent="0.25"/>
    <row r="322" spans="2:93" ht="12" thickTop="1" x14ac:dyDescent="0.2">
      <c r="G322" s="60"/>
      <c r="H322" s="61"/>
      <c r="I322" s="61"/>
      <c r="J322" s="61"/>
      <c r="K322" s="61"/>
      <c r="L322" s="61"/>
      <c r="M322" s="61"/>
      <c r="N322" s="61"/>
      <c r="O322" s="61"/>
      <c r="P322" s="61"/>
      <c r="Q322" s="61"/>
      <c r="R322" s="61"/>
      <c r="S322" s="61"/>
      <c r="T322" s="61"/>
      <c r="U322" s="61"/>
      <c r="V322" s="61"/>
      <c r="W322" s="61"/>
      <c r="X322" s="61"/>
      <c r="Y322" s="61"/>
      <c r="Z322" s="61"/>
      <c r="AA322" s="61"/>
      <c r="AB322" s="61"/>
      <c r="AC322" s="61"/>
      <c r="AD322" s="61"/>
      <c r="AE322" s="61"/>
      <c r="AF322" s="61"/>
      <c r="AG322" s="61"/>
      <c r="AH322" s="61"/>
      <c r="AI322" s="61"/>
      <c r="AJ322" s="61"/>
      <c r="AK322" s="61"/>
      <c r="AL322" s="61"/>
      <c r="AM322" s="61"/>
      <c r="AN322" s="61"/>
      <c r="AO322" s="61"/>
      <c r="AP322" s="61"/>
      <c r="AQ322" s="61"/>
      <c r="AR322" s="61"/>
      <c r="AS322" s="61"/>
      <c r="AT322" s="61"/>
      <c r="AU322" s="61"/>
      <c r="AV322" s="61"/>
      <c r="AW322" s="61"/>
      <c r="AX322" s="61"/>
      <c r="AY322" s="61"/>
      <c r="AZ322" s="61"/>
      <c r="BA322" s="61"/>
      <c r="BB322" s="61"/>
      <c r="BC322" s="61"/>
      <c r="BD322" s="61"/>
      <c r="BE322" s="61"/>
      <c r="BF322" s="61"/>
      <c r="BG322" s="61"/>
      <c r="BH322" s="61"/>
      <c r="BI322" s="61"/>
      <c r="BJ322" s="61"/>
      <c r="BK322" s="61"/>
      <c r="BL322" s="61"/>
      <c r="BM322" s="61"/>
      <c r="BN322" s="61"/>
      <c r="BO322" s="61"/>
      <c r="BP322" s="61"/>
      <c r="BQ322" s="61"/>
      <c r="BR322" s="61"/>
      <c r="BS322" s="61"/>
      <c r="BT322" s="61"/>
      <c r="BU322" s="61"/>
      <c r="BV322" s="61"/>
      <c r="BW322" s="61"/>
      <c r="BX322" s="61"/>
      <c r="BY322" s="61"/>
      <c r="BZ322" s="61"/>
      <c r="CA322" s="61"/>
      <c r="CB322" s="61"/>
      <c r="CC322" s="61"/>
      <c r="CD322" s="61"/>
      <c r="CE322" s="61"/>
      <c r="CF322" s="61"/>
      <c r="CG322" s="61"/>
      <c r="CH322" s="61"/>
      <c r="CI322" s="61"/>
      <c r="CJ322" s="61"/>
      <c r="CK322" s="61"/>
      <c r="CL322" s="61"/>
      <c r="CM322" s="61"/>
      <c r="CN322" s="61"/>
      <c r="CO322" s="63"/>
    </row>
    <row r="323" spans="2:93" x14ac:dyDescent="0.2">
      <c r="B323" s="239" t="s">
        <v>279</v>
      </c>
      <c r="G323" s="64"/>
      <c r="H323" s="452"/>
      <c r="I323" s="453"/>
      <c r="J323" s="453"/>
      <c r="K323" s="453"/>
      <c r="L323" s="453"/>
      <c r="M323" s="453"/>
      <c r="N323" s="453"/>
      <c r="O323" s="453"/>
      <c r="P323" s="453"/>
      <c r="Q323" s="453"/>
      <c r="R323" s="453"/>
      <c r="S323" s="453"/>
      <c r="T323" s="453"/>
      <c r="U323" s="453"/>
      <c r="V323" s="453"/>
      <c r="W323" s="453"/>
      <c r="X323" s="453"/>
      <c r="Y323" s="453"/>
      <c r="Z323" s="453"/>
      <c r="AA323" s="453"/>
      <c r="AB323" s="453"/>
      <c r="AC323" s="453"/>
      <c r="AD323" s="453"/>
      <c r="AE323" s="453"/>
      <c r="AF323" s="453"/>
      <c r="AG323" s="453"/>
      <c r="AH323" s="453"/>
      <c r="AI323" s="453"/>
      <c r="AJ323" s="453"/>
      <c r="AK323" s="453"/>
      <c r="AL323" s="453"/>
      <c r="AM323" s="453"/>
      <c r="AN323" s="453"/>
      <c r="AO323" s="453"/>
      <c r="AP323" s="453"/>
      <c r="AQ323" s="453"/>
      <c r="AR323" s="453"/>
      <c r="AS323" s="453"/>
      <c r="AT323" s="453"/>
      <c r="AU323" s="453"/>
      <c r="AV323" s="453"/>
      <c r="AW323" s="453"/>
      <c r="AX323" s="453"/>
      <c r="AY323" s="453"/>
      <c r="AZ323" s="453"/>
      <c r="BA323" s="453"/>
      <c r="BB323" s="453"/>
      <c r="BC323" s="453"/>
      <c r="BD323" s="453"/>
      <c r="BE323" s="453"/>
      <c r="BF323" s="453"/>
      <c r="BG323" s="453"/>
      <c r="BH323" s="453"/>
      <c r="BI323" s="453"/>
      <c r="BJ323" s="453"/>
      <c r="BK323" s="453"/>
      <c r="BL323" s="453"/>
      <c r="BM323" s="453"/>
      <c r="BN323" s="453"/>
      <c r="BO323" s="453"/>
      <c r="BP323" s="453"/>
      <c r="BQ323" s="453"/>
      <c r="BR323" s="453"/>
      <c r="BS323" s="453"/>
      <c r="BT323" s="453"/>
      <c r="BU323" s="453"/>
      <c r="BV323" s="453"/>
      <c r="BW323" s="453"/>
      <c r="BX323" s="453"/>
      <c r="BY323" s="453"/>
      <c r="BZ323" s="453"/>
      <c r="CA323" s="453"/>
      <c r="CB323" s="453"/>
      <c r="CC323" s="453"/>
      <c r="CD323" s="453"/>
      <c r="CE323" s="453"/>
      <c r="CF323" s="453"/>
      <c r="CG323" s="453"/>
      <c r="CH323" s="453"/>
      <c r="CI323" s="453"/>
      <c r="CJ323" s="453"/>
      <c r="CK323" s="453"/>
      <c r="CL323" s="453"/>
      <c r="CM323" s="453"/>
      <c r="CN323" s="454"/>
      <c r="CO323" s="67"/>
    </row>
    <row r="324" spans="2:93" x14ac:dyDescent="0.2">
      <c r="G324" s="64"/>
      <c r="H324" s="455"/>
      <c r="I324" s="456"/>
      <c r="J324" s="456"/>
      <c r="K324" s="456"/>
      <c r="L324" s="456"/>
      <c r="M324" s="456"/>
      <c r="N324" s="456"/>
      <c r="O324" s="456"/>
      <c r="P324" s="456"/>
      <c r="Q324" s="456"/>
      <c r="R324" s="456"/>
      <c r="S324" s="456"/>
      <c r="T324" s="456"/>
      <c r="U324" s="456"/>
      <c r="V324" s="456"/>
      <c r="W324" s="456"/>
      <c r="X324" s="456"/>
      <c r="Y324" s="456"/>
      <c r="Z324" s="456"/>
      <c r="AA324" s="456"/>
      <c r="AB324" s="456"/>
      <c r="AC324" s="456"/>
      <c r="AD324" s="456"/>
      <c r="AE324" s="456"/>
      <c r="AF324" s="456"/>
      <c r="AG324" s="456"/>
      <c r="AH324" s="456"/>
      <c r="AI324" s="456"/>
      <c r="AJ324" s="456"/>
      <c r="AK324" s="456"/>
      <c r="AL324" s="456"/>
      <c r="AM324" s="456"/>
      <c r="AN324" s="456"/>
      <c r="AO324" s="456"/>
      <c r="AP324" s="456"/>
      <c r="AQ324" s="456"/>
      <c r="AR324" s="456"/>
      <c r="AS324" s="456"/>
      <c r="AT324" s="456"/>
      <c r="AU324" s="456"/>
      <c r="AV324" s="456"/>
      <c r="AW324" s="456"/>
      <c r="AX324" s="456"/>
      <c r="AY324" s="456"/>
      <c r="AZ324" s="456"/>
      <c r="BA324" s="456"/>
      <c r="BB324" s="456"/>
      <c r="BC324" s="456"/>
      <c r="BD324" s="456"/>
      <c r="BE324" s="456"/>
      <c r="BF324" s="456"/>
      <c r="BG324" s="456"/>
      <c r="BH324" s="456"/>
      <c r="BI324" s="456"/>
      <c r="BJ324" s="456"/>
      <c r="BK324" s="456"/>
      <c r="BL324" s="456"/>
      <c r="BM324" s="456"/>
      <c r="BN324" s="456"/>
      <c r="BO324" s="456"/>
      <c r="BP324" s="456"/>
      <c r="BQ324" s="456"/>
      <c r="BR324" s="456"/>
      <c r="BS324" s="456"/>
      <c r="BT324" s="456"/>
      <c r="BU324" s="456"/>
      <c r="BV324" s="456"/>
      <c r="BW324" s="456"/>
      <c r="BX324" s="456"/>
      <c r="BY324" s="456"/>
      <c r="BZ324" s="456"/>
      <c r="CA324" s="456"/>
      <c r="CB324" s="456"/>
      <c r="CC324" s="456"/>
      <c r="CD324" s="456"/>
      <c r="CE324" s="456"/>
      <c r="CF324" s="456"/>
      <c r="CG324" s="456"/>
      <c r="CH324" s="456"/>
      <c r="CI324" s="456"/>
      <c r="CJ324" s="456"/>
      <c r="CK324" s="456"/>
      <c r="CL324" s="456"/>
      <c r="CM324" s="456"/>
      <c r="CN324" s="457"/>
      <c r="CO324" s="67"/>
    </row>
    <row r="325" spans="2:93" ht="11.25" customHeight="1" x14ac:dyDescent="0.2">
      <c r="G325" s="64"/>
      <c r="H325" s="458"/>
      <c r="I325" s="459"/>
      <c r="J325" s="459"/>
      <c r="K325" s="459"/>
      <c r="L325" s="459"/>
      <c r="M325" s="459"/>
      <c r="N325" s="459"/>
      <c r="O325" s="459"/>
      <c r="P325" s="459"/>
      <c r="Q325" s="459"/>
      <c r="R325" s="459"/>
      <c r="S325" s="459"/>
      <c r="T325" s="459"/>
      <c r="U325" s="459"/>
      <c r="V325" s="459"/>
      <c r="W325" s="459"/>
      <c r="X325" s="459"/>
      <c r="Y325" s="459"/>
      <c r="Z325" s="459"/>
      <c r="AA325" s="459"/>
      <c r="AB325" s="459"/>
      <c r="AC325" s="459"/>
      <c r="AD325" s="459"/>
      <c r="AE325" s="459"/>
      <c r="AF325" s="459"/>
      <c r="AG325" s="459"/>
      <c r="AH325" s="459"/>
      <c r="AI325" s="459"/>
      <c r="AJ325" s="459"/>
      <c r="AK325" s="459"/>
      <c r="AL325" s="459"/>
      <c r="AM325" s="459"/>
      <c r="AN325" s="459"/>
      <c r="AO325" s="459"/>
      <c r="AP325" s="459"/>
      <c r="AQ325" s="459"/>
      <c r="AR325" s="459"/>
      <c r="AS325" s="459"/>
      <c r="AT325" s="459"/>
      <c r="AU325" s="459"/>
      <c r="AV325" s="459"/>
      <c r="AW325" s="459"/>
      <c r="AX325" s="459"/>
      <c r="AY325" s="459"/>
      <c r="AZ325" s="459"/>
      <c r="BA325" s="459"/>
      <c r="BB325" s="459"/>
      <c r="BC325" s="459"/>
      <c r="BD325" s="459"/>
      <c r="BE325" s="459"/>
      <c r="BF325" s="459"/>
      <c r="BG325" s="459"/>
      <c r="BH325" s="459"/>
      <c r="BI325" s="459"/>
      <c r="BJ325" s="459"/>
      <c r="BK325" s="459"/>
      <c r="BL325" s="459"/>
      <c r="BM325" s="459"/>
      <c r="BN325" s="459"/>
      <c r="BO325" s="459"/>
      <c r="BP325" s="459"/>
      <c r="BQ325" s="459"/>
      <c r="BR325" s="459"/>
      <c r="BS325" s="459"/>
      <c r="BT325" s="459"/>
      <c r="BU325" s="459"/>
      <c r="BV325" s="459"/>
      <c r="BW325" s="459"/>
      <c r="BX325" s="459"/>
      <c r="BY325" s="459"/>
      <c r="BZ325" s="459"/>
      <c r="CA325" s="459"/>
      <c r="CB325" s="459"/>
      <c r="CC325" s="459"/>
      <c r="CD325" s="459"/>
      <c r="CE325" s="459"/>
      <c r="CF325" s="459"/>
      <c r="CG325" s="459"/>
      <c r="CH325" s="459"/>
      <c r="CI325" s="459"/>
      <c r="CJ325" s="459"/>
      <c r="CK325" s="459"/>
      <c r="CL325" s="459"/>
      <c r="CM325" s="459"/>
      <c r="CN325" s="460"/>
      <c r="CO325" s="67"/>
    </row>
    <row r="326" spans="2:93" ht="12" thickBot="1" x14ac:dyDescent="0.25">
      <c r="G326" s="68"/>
      <c r="H326" s="69"/>
      <c r="I326" s="69"/>
      <c r="J326" s="69"/>
      <c r="K326" s="69"/>
      <c r="L326" s="69"/>
      <c r="M326" s="69"/>
      <c r="N326" s="69"/>
      <c r="O326" s="69"/>
      <c r="P326" s="69"/>
      <c r="Q326" s="69"/>
      <c r="R326" s="69"/>
      <c r="S326" s="69"/>
      <c r="T326" s="69"/>
      <c r="U326" s="69"/>
      <c r="V326" s="69"/>
      <c r="W326" s="69"/>
      <c r="X326" s="69"/>
      <c r="Y326" s="69"/>
      <c r="Z326" s="69"/>
      <c r="AA326" s="69"/>
      <c r="AB326" s="69"/>
      <c r="AC326" s="69"/>
      <c r="AD326" s="69"/>
      <c r="AE326" s="69"/>
      <c r="AF326" s="69"/>
      <c r="AG326" s="69"/>
      <c r="AH326" s="69"/>
      <c r="AI326" s="69"/>
      <c r="AJ326" s="69"/>
      <c r="AK326" s="69"/>
      <c r="AL326" s="69"/>
      <c r="AM326" s="69"/>
      <c r="AN326" s="69"/>
      <c r="AO326" s="69"/>
      <c r="AP326" s="69"/>
      <c r="AQ326" s="69"/>
      <c r="AR326" s="69"/>
      <c r="AS326" s="69"/>
      <c r="AT326" s="69"/>
      <c r="AU326" s="69"/>
      <c r="AV326" s="69"/>
      <c r="AW326" s="69"/>
      <c r="AX326" s="69"/>
      <c r="AY326" s="69"/>
      <c r="AZ326" s="69"/>
      <c r="BA326" s="69"/>
      <c r="BB326" s="69"/>
      <c r="BC326" s="69"/>
      <c r="BD326" s="69"/>
      <c r="BE326" s="69"/>
      <c r="BF326" s="69"/>
      <c r="BG326" s="69"/>
      <c r="BH326" s="69"/>
      <c r="BI326" s="69"/>
      <c r="BJ326" s="69"/>
      <c r="BK326" s="69"/>
      <c r="BL326" s="69"/>
      <c r="BM326" s="69"/>
      <c r="BN326" s="69"/>
      <c r="BO326" s="69"/>
      <c r="BP326" s="69"/>
      <c r="BQ326" s="69"/>
      <c r="BR326" s="69"/>
      <c r="BS326" s="69"/>
      <c r="BT326" s="69"/>
      <c r="BU326" s="69"/>
      <c r="BV326" s="69"/>
      <c r="BW326" s="69"/>
      <c r="BX326" s="69"/>
      <c r="BY326" s="69"/>
      <c r="BZ326" s="69"/>
      <c r="CA326" s="69"/>
      <c r="CB326" s="69"/>
      <c r="CC326" s="69"/>
      <c r="CD326" s="69"/>
      <c r="CE326" s="69"/>
      <c r="CF326" s="69"/>
      <c r="CG326" s="69"/>
      <c r="CH326" s="69"/>
      <c r="CI326" s="69"/>
      <c r="CJ326" s="69"/>
      <c r="CK326" s="69"/>
      <c r="CL326" s="69"/>
      <c r="CM326" s="69"/>
      <c r="CN326" s="69"/>
      <c r="CO326" s="71"/>
    </row>
    <row r="327" spans="2:93" ht="12" thickTop="1" x14ac:dyDescent="0.2"/>
    <row r="328" spans="2:93" x14ac:dyDescent="0.2">
      <c r="G328" s="72"/>
      <c r="H328" s="72"/>
      <c r="I328" s="72"/>
      <c r="J328" s="72"/>
      <c r="K328" s="72"/>
      <c r="L328" s="72"/>
      <c r="M328" s="72"/>
      <c r="N328" s="72"/>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c r="AL328" s="72"/>
      <c r="AM328" s="72"/>
      <c r="AN328" s="72"/>
      <c r="AO328" s="72"/>
      <c r="AP328" s="72"/>
      <c r="AQ328" s="72"/>
      <c r="AR328" s="72"/>
      <c r="AS328" s="72"/>
      <c r="AT328" s="72"/>
      <c r="AU328" s="72"/>
      <c r="AV328" s="72"/>
      <c r="AW328" s="72"/>
      <c r="AX328" s="72"/>
      <c r="AY328" s="72"/>
      <c r="AZ328" s="72"/>
      <c r="BA328" s="72"/>
      <c r="BB328" s="72"/>
      <c r="BC328" s="72"/>
      <c r="BD328" s="72"/>
      <c r="BE328" s="72"/>
      <c r="BF328" s="72"/>
      <c r="BG328" s="72"/>
      <c r="BH328" s="72"/>
      <c r="BI328" s="72"/>
      <c r="BJ328" s="72"/>
      <c r="BK328" s="72"/>
      <c r="BL328" s="72"/>
      <c r="BM328" s="72"/>
      <c r="BN328" s="72"/>
      <c r="BO328" s="72"/>
      <c r="BP328" s="72"/>
      <c r="BQ328" s="72"/>
      <c r="BR328" s="72"/>
      <c r="BS328" s="72"/>
      <c r="BT328" s="72"/>
      <c r="BU328" s="72"/>
      <c r="BV328" s="72"/>
      <c r="BW328" s="72"/>
      <c r="BX328" s="72"/>
      <c r="BY328" s="72"/>
      <c r="BZ328" s="72"/>
      <c r="CA328" s="72"/>
      <c r="CB328" s="72"/>
      <c r="CC328" s="72"/>
      <c r="CD328" s="72"/>
      <c r="CE328" s="72"/>
      <c r="CF328" s="72"/>
      <c r="CG328" s="72"/>
      <c r="CH328" s="72"/>
      <c r="CI328" s="72"/>
      <c r="CJ328" s="72"/>
      <c r="CK328" s="72"/>
      <c r="CL328" s="72"/>
      <c r="CM328" s="72"/>
      <c r="CN328" s="72"/>
      <c r="CO328" s="72"/>
    </row>
  </sheetData>
  <mergeCells count="865">
    <mergeCell ref="BN208:BS208"/>
    <mergeCell ref="AL208:AQ208"/>
    <mergeCell ref="AS208:AX208"/>
    <mergeCell ref="I226:AE235"/>
    <mergeCell ref="AH226:AJ226"/>
    <mergeCell ref="AN226:AP226"/>
    <mergeCell ref="AU226:BQ235"/>
    <mergeCell ref="BT226:CM235"/>
    <mergeCell ref="CI214:CN214"/>
    <mergeCell ref="BG212:BL212"/>
    <mergeCell ref="BN212:BS212"/>
    <mergeCell ref="BU212:BZ212"/>
    <mergeCell ref="CB210:CG210"/>
    <mergeCell ref="Q208:V208"/>
    <mergeCell ref="X208:AC208"/>
    <mergeCell ref="I224:AE224"/>
    <mergeCell ref="AH224:AK224"/>
    <mergeCell ref="AN224:AR224"/>
    <mergeCell ref="AU224:BQ224"/>
    <mergeCell ref="BT224:CM224"/>
    <mergeCell ref="AZ212:BE212"/>
    <mergeCell ref="Q214:V214"/>
    <mergeCell ref="X214:AC214"/>
    <mergeCell ref="AE214:AJ214"/>
    <mergeCell ref="I248:AE257"/>
    <mergeCell ref="AH248:AJ248"/>
    <mergeCell ref="AN248:AP248"/>
    <mergeCell ref="AU248:BQ257"/>
    <mergeCell ref="BT248:CM257"/>
    <mergeCell ref="I237:AE246"/>
    <mergeCell ref="AH237:AJ237"/>
    <mergeCell ref="AN237:AP237"/>
    <mergeCell ref="AU237:BQ246"/>
    <mergeCell ref="BT237:CM246"/>
    <mergeCell ref="I261:AE261"/>
    <mergeCell ref="AH261:AK261"/>
    <mergeCell ref="AN261:AR261"/>
    <mergeCell ref="AU261:BQ261"/>
    <mergeCell ref="BT261:CM261"/>
    <mergeCell ref="H323:CN325"/>
    <mergeCell ref="I263:AE272"/>
    <mergeCell ref="AH263:AJ263"/>
    <mergeCell ref="AN263:AR263"/>
    <mergeCell ref="AU263:BQ272"/>
    <mergeCell ref="BT263:CM272"/>
    <mergeCell ref="I274:AE283"/>
    <mergeCell ref="AH274:AJ274"/>
    <mergeCell ref="AN274:AR274"/>
    <mergeCell ref="AU274:BQ283"/>
    <mergeCell ref="BT274:CM283"/>
    <mergeCell ref="H302:CN307"/>
    <mergeCell ref="AY317:BD317"/>
    <mergeCell ref="I285:AE294"/>
    <mergeCell ref="AH285:AJ285"/>
    <mergeCell ref="AN285:AR285"/>
    <mergeCell ref="AU285:BQ294"/>
    <mergeCell ref="BT285:CM294"/>
    <mergeCell ref="H300:CN300"/>
    <mergeCell ref="AL214:AQ214"/>
    <mergeCell ref="AS214:AX214"/>
    <mergeCell ref="Q212:V212"/>
    <mergeCell ref="X212:AC212"/>
    <mergeCell ref="AE212:AJ212"/>
    <mergeCell ref="AL212:AQ212"/>
    <mergeCell ref="AS212:AX212"/>
    <mergeCell ref="CB212:CG212"/>
    <mergeCell ref="CI212:CN212"/>
    <mergeCell ref="CI107:CN107"/>
    <mergeCell ref="CI109:CN109"/>
    <mergeCell ref="CB204:CG204"/>
    <mergeCell ref="AZ210:BE210"/>
    <mergeCell ref="BG210:BL210"/>
    <mergeCell ref="BN210:BS210"/>
    <mergeCell ref="BU210:BZ210"/>
    <mergeCell ref="BU208:BZ208"/>
    <mergeCell ref="CB208:CG208"/>
    <mergeCell ref="CI208:CN208"/>
    <mergeCell ref="AZ208:BE208"/>
    <mergeCell ref="BG200:BL200"/>
    <mergeCell ref="BG172:BL172"/>
    <mergeCell ref="CI171:CN171"/>
    <mergeCell ref="BG171:BL171"/>
    <mergeCell ref="BN171:BS171"/>
    <mergeCell ref="BU171:BZ171"/>
    <mergeCell ref="BU194:BZ194"/>
    <mergeCell ref="CB194:CG194"/>
    <mergeCell ref="CB206:CG206"/>
    <mergeCell ref="BG206:BL206"/>
    <mergeCell ref="BN206:BS206"/>
    <mergeCell ref="BU206:BZ206"/>
    <mergeCell ref="BG208:BL208"/>
    <mergeCell ref="H311:CN315"/>
    <mergeCell ref="H102:CN102"/>
    <mergeCell ref="BS70:BV70"/>
    <mergeCell ref="CE70:CG70"/>
    <mergeCell ref="CI70:CL70"/>
    <mergeCell ref="AI70:AK70"/>
    <mergeCell ref="AM70:AP70"/>
    <mergeCell ref="AY70:BA70"/>
    <mergeCell ref="BC70:BF70"/>
    <mergeCell ref="BO70:BQ70"/>
    <mergeCell ref="AZ214:BE214"/>
    <mergeCell ref="BG214:BL214"/>
    <mergeCell ref="BN214:BS214"/>
    <mergeCell ref="BU214:BZ214"/>
    <mergeCell ref="CB214:CG214"/>
    <mergeCell ref="BN105:BS105"/>
    <mergeCell ref="BU105:BZ105"/>
    <mergeCell ref="Q206:V206"/>
    <mergeCell ref="CI206:CN206"/>
    <mergeCell ref="BG198:BL198"/>
    <mergeCell ref="BN198:BS198"/>
    <mergeCell ref="CB200:CG200"/>
    <mergeCell ref="BN200:BS200"/>
    <mergeCell ref="BN194:BS194"/>
    <mergeCell ref="CI194:CN194"/>
    <mergeCell ref="CI210:CN210"/>
    <mergeCell ref="BN172:BS172"/>
    <mergeCell ref="BU172:BZ172"/>
    <mergeCell ref="CB172:CG172"/>
    <mergeCell ref="R70:W70"/>
    <mergeCell ref="CI204:CN204"/>
    <mergeCell ref="Q210:V210"/>
    <mergeCell ref="X210:AC210"/>
    <mergeCell ref="CB171:CG171"/>
    <mergeCell ref="BG199:BL199"/>
    <mergeCell ref="BN199:BS199"/>
    <mergeCell ref="BU199:BZ199"/>
    <mergeCell ref="CB199:CG199"/>
    <mergeCell ref="CI199:CN199"/>
    <mergeCell ref="AE210:AJ210"/>
    <mergeCell ref="AL210:AQ210"/>
    <mergeCell ref="AS210:AX210"/>
    <mergeCell ref="AS204:AX204"/>
    <mergeCell ref="AZ204:BE204"/>
    <mergeCell ref="BG204:BL204"/>
    <mergeCell ref="AZ198:BE198"/>
    <mergeCell ref="BA202:BL202"/>
    <mergeCell ref="BN202:BS202"/>
    <mergeCell ref="BU202:CG202"/>
    <mergeCell ref="X206:AC206"/>
    <mergeCell ref="AE206:AJ206"/>
    <mergeCell ref="AE208:AJ208"/>
    <mergeCell ref="CI105:CN105"/>
    <mergeCell ref="AL206:AQ206"/>
    <mergeCell ref="AS206:AX206"/>
    <mergeCell ref="AZ206:BE206"/>
    <mergeCell ref="BU198:BZ198"/>
    <mergeCell ref="CB198:CG198"/>
    <mergeCell ref="CI198:CN198"/>
    <mergeCell ref="CI202:CN202"/>
    <mergeCell ref="BG196:BL196"/>
    <mergeCell ref="BN196:BS196"/>
    <mergeCell ref="BU196:BZ196"/>
    <mergeCell ref="CB196:CG196"/>
    <mergeCell ref="CI196:CN196"/>
    <mergeCell ref="AZ196:BE196"/>
    <mergeCell ref="CB195:CG195"/>
    <mergeCell ref="CI195:CN195"/>
    <mergeCell ref="BG194:BL194"/>
    <mergeCell ref="AZ194:BE194"/>
    <mergeCell ref="CB192:CG192"/>
    <mergeCell ref="CI192:CN192"/>
    <mergeCell ref="Q204:V204"/>
    <mergeCell ref="X204:AC204"/>
    <mergeCell ref="AE204:AJ204"/>
    <mergeCell ref="AL204:AQ204"/>
    <mergeCell ref="BU200:BZ200"/>
    <mergeCell ref="CI200:CN200"/>
    <mergeCell ref="BN204:BS204"/>
    <mergeCell ref="BU204:BZ204"/>
    <mergeCell ref="AZ197:BE197"/>
    <mergeCell ref="BG197:BL197"/>
    <mergeCell ref="BN197:BS197"/>
    <mergeCell ref="BU197:BZ197"/>
    <mergeCell ref="CB197:CG197"/>
    <mergeCell ref="CI197:CN197"/>
    <mergeCell ref="Q197:V197"/>
    <mergeCell ref="X197:AC197"/>
    <mergeCell ref="AE197:AJ197"/>
    <mergeCell ref="AL197:AQ197"/>
    <mergeCell ref="AS197:AX197"/>
    <mergeCell ref="Q198:V198"/>
    <mergeCell ref="X198:AC198"/>
    <mergeCell ref="AE198:AJ198"/>
    <mergeCell ref="AL198:AQ198"/>
    <mergeCell ref="AS198:AX198"/>
    <mergeCell ref="Q196:V196"/>
    <mergeCell ref="X196:AC196"/>
    <mergeCell ref="AE196:AJ196"/>
    <mergeCell ref="AL196:AQ196"/>
    <mergeCell ref="AS196:AX196"/>
    <mergeCell ref="AZ195:BE195"/>
    <mergeCell ref="BG195:BL195"/>
    <mergeCell ref="BN195:BS195"/>
    <mergeCell ref="BU195:BZ195"/>
    <mergeCell ref="Q195:V195"/>
    <mergeCell ref="X195:AC195"/>
    <mergeCell ref="AE195:AJ195"/>
    <mergeCell ref="AL195:AQ195"/>
    <mergeCell ref="AS195:AX195"/>
    <mergeCell ref="Q194:V194"/>
    <mergeCell ref="X194:AC194"/>
    <mergeCell ref="AE194:AJ194"/>
    <mergeCell ref="AL194:AQ194"/>
    <mergeCell ref="AS194:AX194"/>
    <mergeCell ref="AZ192:BE192"/>
    <mergeCell ref="BG192:BL192"/>
    <mergeCell ref="BN192:BS192"/>
    <mergeCell ref="BU192:BZ192"/>
    <mergeCell ref="BG190:BL190"/>
    <mergeCell ref="BN190:BS190"/>
    <mergeCell ref="BU190:BZ190"/>
    <mergeCell ref="CB190:CG190"/>
    <mergeCell ref="CI190:CN190"/>
    <mergeCell ref="AZ190:BE190"/>
    <mergeCell ref="Q192:V192"/>
    <mergeCell ref="X192:AC192"/>
    <mergeCell ref="AE192:AJ192"/>
    <mergeCell ref="AL192:AQ192"/>
    <mergeCell ref="AS192:AX192"/>
    <mergeCell ref="Q190:V190"/>
    <mergeCell ref="X190:AC190"/>
    <mergeCell ref="AE190:AJ190"/>
    <mergeCell ref="AL190:AQ190"/>
    <mergeCell ref="AS190:AX190"/>
    <mergeCell ref="AZ189:BE189"/>
    <mergeCell ref="BG189:BL189"/>
    <mergeCell ref="BN189:BS189"/>
    <mergeCell ref="BU189:BZ189"/>
    <mergeCell ref="CB189:CG189"/>
    <mergeCell ref="CI189:CN189"/>
    <mergeCell ref="BG188:BL188"/>
    <mergeCell ref="BN188:BS188"/>
    <mergeCell ref="BU188:BZ188"/>
    <mergeCell ref="CB188:CG188"/>
    <mergeCell ref="CI188:CN188"/>
    <mergeCell ref="AZ188:BE188"/>
    <mergeCell ref="Q189:V189"/>
    <mergeCell ref="X189:AC189"/>
    <mergeCell ref="AE189:AJ189"/>
    <mergeCell ref="AL189:AQ189"/>
    <mergeCell ref="AS189:AX189"/>
    <mergeCell ref="Q188:V188"/>
    <mergeCell ref="X188:AC188"/>
    <mergeCell ref="AE188:AJ188"/>
    <mergeCell ref="AL188:AQ188"/>
    <mergeCell ref="AS188:AX188"/>
    <mergeCell ref="AZ187:BE187"/>
    <mergeCell ref="BG187:BL187"/>
    <mergeCell ref="BN187:BS187"/>
    <mergeCell ref="BU187:BZ187"/>
    <mergeCell ref="CB187:CG187"/>
    <mergeCell ref="CI187:CN187"/>
    <mergeCell ref="BG186:BL186"/>
    <mergeCell ref="BN186:BS186"/>
    <mergeCell ref="BU186:BZ186"/>
    <mergeCell ref="CB186:CG186"/>
    <mergeCell ref="CI186:CN186"/>
    <mergeCell ref="AZ186:BE186"/>
    <mergeCell ref="Q187:V187"/>
    <mergeCell ref="X187:AC187"/>
    <mergeCell ref="AE187:AJ187"/>
    <mergeCell ref="AL187:AQ187"/>
    <mergeCell ref="AS187:AX187"/>
    <mergeCell ref="Q186:V186"/>
    <mergeCell ref="X186:AC186"/>
    <mergeCell ref="AE186:AJ186"/>
    <mergeCell ref="AL186:AQ186"/>
    <mergeCell ref="AS186:AX186"/>
    <mergeCell ref="AZ184:BE184"/>
    <mergeCell ref="BG184:BL184"/>
    <mergeCell ref="BN184:BS184"/>
    <mergeCell ref="BU184:BZ184"/>
    <mergeCell ref="CB184:CG184"/>
    <mergeCell ref="CI184:CN184"/>
    <mergeCell ref="BG182:BL182"/>
    <mergeCell ref="BN182:BS182"/>
    <mergeCell ref="BU182:BZ182"/>
    <mergeCell ref="CB182:CG182"/>
    <mergeCell ref="CI182:CN182"/>
    <mergeCell ref="AZ182:BE182"/>
    <mergeCell ref="Q184:V184"/>
    <mergeCell ref="X184:AC184"/>
    <mergeCell ref="AE184:AJ184"/>
    <mergeCell ref="AL184:AQ184"/>
    <mergeCell ref="AS184:AX184"/>
    <mergeCell ref="Q182:V182"/>
    <mergeCell ref="X182:AC182"/>
    <mergeCell ref="AE182:AJ182"/>
    <mergeCell ref="AL182:AQ182"/>
    <mergeCell ref="AS182:AX182"/>
    <mergeCell ref="AZ181:BE181"/>
    <mergeCell ref="BG181:BL181"/>
    <mergeCell ref="BN181:BS181"/>
    <mergeCell ref="BU181:BZ181"/>
    <mergeCell ref="CB181:CG181"/>
    <mergeCell ref="CI181:CN181"/>
    <mergeCell ref="BG180:BL180"/>
    <mergeCell ref="BN180:BS180"/>
    <mergeCell ref="BU180:BZ180"/>
    <mergeCell ref="CB180:CG180"/>
    <mergeCell ref="CI180:CN180"/>
    <mergeCell ref="AZ180:BE180"/>
    <mergeCell ref="Q181:V181"/>
    <mergeCell ref="X181:AC181"/>
    <mergeCell ref="AE181:AJ181"/>
    <mergeCell ref="AL181:AQ181"/>
    <mergeCell ref="AS181:AX181"/>
    <mergeCell ref="Q180:V180"/>
    <mergeCell ref="X180:AC180"/>
    <mergeCell ref="AE180:AJ180"/>
    <mergeCell ref="AL180:AQ180"/>
    <mergeCell ref="AS180:AX180"/>
    <mergeCell ref="AZ179:BE179"/>
    <mergeCell ref="BG179:BL179"/>
    <mergeCell ref="BN179:BS179"/>
    <mergeCell ref="BU179:BZ179"/>
    <mergeCell ref="CB179:CG179"/>
    <mergeCell ref="CI179:CN179"/>
    <mergeCell ref="BG178:BL178"/>
    <mergeCell ref="BN178:BS178"/>
    <mergeCell ref="BU178:BZ178"/>
    <mergeCell ref="CB178:CG178"/>
    <mergeCell ref="CI178:CN178"/>
    <mergeCell ref="AZ178:BE178"/>
    <mergeCell ref="Q179:V179"/>
    <mergeCell ref="X179:AC179"/>
    <mergeCell ref="AE179:AJ179"/>
    <mergeCell ref="AL179:AQ179"/>
    <mergeCell ref="AS179:AX179"/>
    <mergeCell ref="Q178:V178"/>
    <mergeCell ref="X178:AC178"/>
    <mergeCell ref="AE178:AJ178"/>
    <mergeCell ref="AL178:AQ178"/>
    <mergeCell ref="AS178:AX178"/>
    <mergeCell ref="AZ176:BE176"/>
    <mergeCell ref="BG176:BL176"/>
    <mergeCell ref="BN176:BS176"/>
    <mergeCell ref="BU176:BZ176"/>
    <mergeCell ref="CB176:CG176"/>
    <mergeCell ref="CI176:CN176"/>
    <mergeCell ref="BG170:BL170"/>
    <mergeCell ref="BN170:BS170"/>
    <mergeCell ref="BU170:BZ170"/>
    <mergeCell ref="CB170:CG170"/>
    <mergeCell ref="CI170:CN170"/>
    <mergeCell ref="AZ170:BE170"/>
    <mergeCell ref="CI172:CN172"/>
    <mergeCell ref="Q176:V176"/>
    <mergeCell ref="X176:AC176"/>
    <mergeCell ref="AE176:AJ176"/>
    <mergeCell ref="AL176:AQ176"/>
    <mergeCell ref="AS176:AX176"/>
    <mergeCell ref="Q170:V170"/>
    <mergeCell ref="X170:AC170"/>
    <mergeCell ref="AE170:AJ170"/>
    <mergeCell ref="AL170:AQ170"/>
    <mergeCell ref="AS170:AX170"/>
    <mergeCell ref="AZ169:BE169"/>
    <mergeCell ref="BG169:BL169"/>
    <mergeCell ref="BN169:BS169"/>
    <mergeCell ref="BU169:BZ169"/>
    <mergeCell ref="CB169:CG169"/>
    <mergeCell ref="CI169:CN169"/>
    <mergeCell ref="BG168:BL168"/>
    <mergeCell ref="BN168:BS168"/>
    <mergeCell ref="BU168:BZ168"/>
    <mergeCell ref="CB168:CG168"/>
    <mergeCell ref="CI168:CN168"/>
    <mergeCell ref="AZ168:BE168"/>
    <mergeCell ref="Q169:V169"/>
    <mergeCell ref="X169:AC169"/>
    <mergeCell ref="AE169:AJ169"/>
    <mergeCell ref="AL169:AQ169"/>
    <mergeCell ref="AS169:AX169"/>
    <mergeCell ref="Q168:V168"/>
    <mergeCell ref="X168:AC168"/>
    <mergeCell ref="AE168:AJ168"/>
    <mergeCell ref="AL168:AQ168"/>
    <mergeCell ref="AS168:AX168"/>
    <mergeCell ref="AZ167:BE167"/>
    <mergeCell ref="BG167:BL167"/>
    <mergeCell ref="BN167:BS167"/>
    <mergeCell ref="BU167:BZ167"/>
    <mergeCell ref="CB167:CG167"/>
    <mergeCell ref="CI167:CN167"/>
    <mergeCell ref="BG166:BL166"/>
    <mergeCell ref="BN166:BS166"/>
    <mergeCell ref="BU166:BZ166"/>
    <mergeCell ref="CB166:CG166"/>
    <mergeCell ref="CI166:CN166"/>
    <mergeCell ref="AZ166:BE166"/>
    <mergeCell ref="Q167:V167"/>
    <mergeCell ref="X167:AC167"/>
    <mergeCell ref="AE167:AJ167"/>
    <mergeCell ref="AL167:AQ167"/>
    <mergeCell ref="AS167:AX167"/>
    <mergeCell ref="Q166:V166"/>
    <mergeCell ref="X166:AC166"/>
    <mergeCell ref="AE166:AJ166"/>
    <mergeCell ref="AL166:AQ166"/>
    <mergeCell ref="AS166:AX166"/>
    <mergeCell ref="AZ164:BE164"/>
    <mergeCell ref="BG164:BL164"/>
    <mergeCell ref="BN164:BS164"/>
    <mergeCell ref="BU164:BZ164"/>
    <mergeCell ref="CB164:CG164"/>
    <mergeCell ref="CI164:CN164"/>
    <mergeCell ref="BG162:BL162"/>
    <mergeCell ref="BN162:BS162"/>
    <mergeCell ref="BU162:BZ162"/>
    <mergeCell ref="CB162:CG162"/>
    <mergeCell ref="CI162:CN162"/>
    <mergeCell ref="AZ162:BE162"/>
    <mergeCell ref="Q164:V164"/>
    <mergeCell ref="X164:AC164"/>
    <mergeCell ref="AE164:AJ164"/>
    <mergeCell ref="AL164:AQ164"/>
    <mergeCell ref="AS164:AX164"/>
    <mergeCell ref="Q162:V162"/>
    <mergeCell ref="X162:AC162"/>
    <mergeCell ref="AE162:AJ162"/>
    <mergeCell ref="AL162:AQ162"/>
    <mergeCell ref="AS162:AX162"/>
    <mergeCell ref="AZ161:BE161"/>
    <mergeCell ref="BG161:BL161"/>
    <mergeCell ref="BN161:BS161"/>
    <mergeCell ref="BU161:BZ161"/>
    <mergeCell ref="CB161:CG161"/>
    <mergeCell ref="CI161:CN161"/>
    <mergeCell ref="BG160:BL160"/>
    <mergeCell ref="BN160:BS160"/>
    <mergeCell ref="BU160:BZ160"/>
    <mergeCell ref="CB160:CG160"/>
    <mergeCell ref="CI160:CN160"/>
    <mergeCell ref="AZ160:BE160"/>
    <mergeCell ref="Q161:V161"/>
    <mergeCell ref="X161:AC161"/>
    <mergeCell ref="AE161:AJ161"/>
    <mergeCell ref="AL161:AQ161"/>
    <mergeCell ref="AS161:AX161"/>
    <mergeCell ref="Q160:V160"/>
    <mergeCell ref="X160:AC160"/>
    <mergeCell ref="AE160:AJ160"/>
    <mergeCell ref="AL160:AQ160"/>
    <mergeCell ref="AS160:AX160"/>
    <mergeCell ref="AZ159:BE159"/>
    <mergeCell ref="BG159:BL159"/>
    <mergeCell ref="BN159:BS159"/>
    <mergeCell ref="BU159:BZ159"/>
    <mergeCell ref="CB159:CG159"/>
    <mergeCell ref="CI159:CN159"/>
    <mergeCell ref="BG158:BL158"/>
    <mergeCell ref="BN158:BS158"/>
    <mergeCell ref="BU158:BZ158"/>
    <mergeCell ref="CB158:CG158"/>
    <mergeCell ref="CI158:CN158"/>
    <mergeCell ref="AZ158:BE158"/>
    <mergeCell ref="Q159:V159"/>
    <mergeCell ref="X159:AC159"/>
    <mergeCell ref="AE159:AJ159"/>
    <mergeCell ref="AL159:AQ159"/>
    <mergeCell ref="AS159:AX159"/>
    <mergeCell ref="Q158:V158"/>
    <mergeCell ref="X158:AC158"/>
    <mergeCell ref="AE158:AJ158"/>
    <mergeCell ref="AL158:AQ158"/>
    <mergeCell ref="AS158:AX158"/>
    <mergeCell ref="AZ156:BE156"/>
    <mergeCell ref="BG156:BL156"/>
    <mergeCell ref="BN156:BS156"/>
    <mergeCell ref="BU156:BZ156"/>
    <mergeCell ref="CB156:CG156"/>
    <mergeCell ref="CI156:CN156"/>
    <mergeCell ref="BG154:BL154"/>
    <mergeCell ref="BN154:BS154"/>
    <mergeCell ref="BU154:BZ154"/>
    <mergeCell ref="CB154:CG154"/>
    <mergeCell ref="CI154:CN154"/>
    <mergeCell ref="AZ154:BE154"/>
    <mergeCell ref="Q156:V156"/>
    <mergeCell ref="X156:AC156"/>
    <mergeCell ref="AE156:AJ156"/>
    <mergeCell ref="AL156:AQ156"/>
    <mergeCell ref="AS156:AX156"/>
    <mergeCell ref="Q154:V154"/>
    <mergeCell ref="X154:AC154"/>
    <mergeCell ref="AE154:AJ154"/>
    <mergeCell ref="AL154:AQ154"/>
    <mergeCell ref="AS154:AX154"/>
    <mergeCell ref="CB150:CG150"/>
    <mergeCell ref="CI150:CN150"/>
    <mergeCell ref="Q153:V153"/>
    <mergeCell ref="X153:AC153"/>
    <mergeCell ref="AE153:AJ153"/>
    <mergeCell ref="AL153:AQ153"/>
    <mergeCell ref="AS153:AX153"/>
    <mergeCell ref="Q152:V152"/>
    <mergeCell ref="X152:AC152"/>
    <mergeCell ref="AE152:AJ152"/>
    <mergeCell ref="AL152:AQ152"/>
    <mergeCell ref="AS152:AX152"/>
    <mergeCell ref="AZ153:BE153"/>
    <mergeCell ref="BG153:BL153"/>
    <mergeCell ref="BN153:BS153"/>
    <mergeCell ref="BU153:BZ153"/>
    <mergeCell ref="CB153:CG153"/>
    <mergeCell ref="CI153:CN153"/>
    <mergeCell ref="BG152:BL152"/>
    <mergeCell ref="BN152:BS152"/>
    <mergeCell ref="BU152:BZ152"/>
    <mergeCell ref="CB152:CG152"/>
    <mergeCell ref="CI152:CN152"/>
    <mergeCell ref="AZ152:BE152"/>
    <mergeCell ref="Q151:V151"/>
    <mergeCell ref="X151:AC151"/>
    <mergeCell ref="AE151:AJ151"/>
    <mergeCell ref="AL151:AQ151"/>
    <mergeCell ref="AS151:AX151"/>
    <mergeCell ref="BN148:BS148"/>
    <mergeCell ref="BU148:BZ148"/>
    <mergeCell ref="CB148:CG148"/>
    <mergeCell ref="CI148:CN148"/>
    <mergeCell ref="Q150:V150"/>
    <mergeCell ref="X150:AC150"/>
    <mergeCell ref="AE150:AJ150"/>
    <mergeCell ref="AL150:AQ150"/>
    <mergeCell ref="AS150:AX150"/>
    <mergeCell ref="AZ150:BE150"/>
    <mergeCell ref="AZ151:BE151"/>
    <mergeCell ref="BG151:BL151"/>
    <mergeCell ref="BN151:BS151"/>
    <mergeCell ref="BU151:BZ151"/>
    <mergeCell ref="CB151:CG151"/>
    <mergeCell ref="CI151:CN151"/>
    <mergeCell ref="BG150:BL150"/>
    <mergeCell ref="BN150:BS150"/>
    <mergeCell ref="BU150:BZ150"/>
    <mergeCell ref="H142:CN144"/>
    <mergeCell ref="Q148:V148"/>
    <mergeCell ref="X148:AC148"/>
    <mergeCell ref="AE148:AJ148"/>
    <mergeCell ref="AL148:AQ148"/>
    <mergeCell ref="AS148:AX148"/>
    <mergeCell ref="AZ148:BE148"/>
    <mergeCell ref="BG148:BL148"/>
    <mergeCell ref="H132:N132"/>
    <mergeCell ref="P132:CN135"/>
    <mergeCell ref="X129:AC129"/>
    <mergeCell ref="AE129:AJ129"/>
    <mergeCell ref="AL129:AQ129"/>
    <mergeCell ref="AS129:AX129"/>
    <mergeCell ref="AZ129:BE129"/>
    <mergeCell ref="BU126:BZ126"/>
    <mergeCell ref="CB126:CG126"/>
    <mergeCell ref="CI126:CN126"/>
    <mergeCell ref="X127:AC127"/>
    <mergeCell ref="AE127:AJ127"/>
    <mergeCell ref="AL127:AQ127"/>
    <mergeCell ref="AS127:AX127"/>
    <mergeCell ref="AZ127:BE127"/>
    <mergeCell ref="BG127:BL127"/>
    <mergeCell ref="BN127:BS127"/>
    <mergeCell ref="AE126:AJ126"/>
    <mergeCell ref="AL126:AQ126"/>
    <mergeCell ref="AS126:AX126"/>
    <mergeCell ref="AZ126:BE126"/>
    <mergeCell ref="CI125:CN125"/>
    <mergeCell ref="X126:AC126"/>
    <mergeCell ref="BG126:BL126"/>
    <mergeCell ref="BN126:BS126"/>
    <mergeCell ref="BU127:BZ127"/>
    <mergeCell ref="CB127:CG127"/>
    <mergeCell ref="CI127:CN127"/>
    <mergeCell ref="X125:AC125"/>
    <mergeCell ref="AE125:AJ125"/>
    <mergeCell ref="AL125:AQ125"/>
    <mergeCell ref="AS125:AX125"/>
    <mergeCell ref="AZ125:BE125"/>
    <mergeCell ref="BG125:BL125"/>
    <mergeCell ref="BN125:BS125"/>
    <mergeCell ref="BU125:BZ125"/>
    <mergeCell ref="CB125:CG125"/>
    <mergeCell ref="BU109:BZ109"/>
    <mergeCell ref="CB109:CG109"/>
    <mergeCell ref="AE107:AJ107"/>
    <mergeCell ref="AL107:AQ107"/>
    <mergeCell ref="AS107:AX107"/>
    <mergeCell ref="AZ107:BE107"/>
    <mergeCell ref="BG107:BL107"/>
    <mergeCell ref="X105:AC105"/>
    <mergeCell ref="AE105:AJ105"/>
    <mergeCell ref="AL105:AQ105"/>
    <mergeCell ref="AS105:AX105"/>
    <mergeCell ref="X107:AC107"/>
    <mergeCell ref="AZ105:BE105"/>
    <mergeCell ref="BG105:BL105"/>
    <mergeCell ref="BN107:BS107"/>
    <mergeCell ref="BU107:BZ107"/>
    <mergeCell ref="CB107:CG107"/>
    <mergeCell ref="AL103:AX104"/>
    <mergeCell ref="BN87:BS87"/>
    <mergeCell ref="BU87:BZ87"/>
    <mergeCell ref="CB87:CG87"/>
    <mergeCell ref="X122:BE122"/>
    <mergeCell ref="BG122:CN122"/>
    <mergeCell ref="X123:AC123"/>
    <mergeCell ref="AE123:AJ123"/>
    <mergeCell ref="AL123:AQ123"/>
    <mergeCell ref="AS123:AX123"/>
    <mergeCell ref="AZ123:BE123"/>
    <mergeCell ref="BG123:BL123"/>
    <mergeCell ref="BN123:BS123"/>
    <mergeCell ref="BU123:BZ123"/>
    <mergeCell ref="CB123:CG123"/>
    <mergeCell ref="CI123:CN123"/>
    <mergeCell ref="CB105:CG105"/>
    <mergeCell ref="X109:AC109"/>
    <mergeCell ref="AE109:AJ109"/>
    <mergeCell ref="AL109:AQ109"/>
    <mergeCell ref="AS109:AX109"/>
    <mergeCell ref="AZ109:BE109"/>
    <mergeCell ref="BG109:BL109"/>
    <mergeCell ref="BN109:BS109"/>
    <mergeCell ref="CI87:CN87"/>
    <mergeCell ref="AE86:AJ86"/>
    <mergeCell ref="AL86:AQ86"/>
    <mergeCell ref="AS86:AX86"/>
    <mergeCell ref="AZ86:BE86"/>
    <mergeCell ref="BG86:BL86"/>
    <mergeCell ref="BN86:BS86"/>
    <mergeCell ref="BU86:BZ86"/>
    <mergeCell ref="CB86:CG86"/>
    <mergeCell ref="CI86:CN86"/>
    <mergeCell ref="AE87:AJ87"/>
    <mergeCell ref="AL87:AQ87"/>
    <mergeCell ref="AS87:AX87"/>
    <mergeCell ref="AZ87:BE87"/>
    <mergeCell ref="BG87:BL87"/>
    <mergeCell ref="AS84:AX84"/>
    <mergeCell ref="AZ84:BE84"/>
    <mergeCell ref="BG84:BL84"/>
    <mergeCell ref="BN84:BS84"/>
    <mergeCell ref="BU84:BZ84"/>
    <mergeCell ref="CB84:CG84"/>
    <mergeCell ref="CI84:CN84"/>
    <mergeCell ref="AE85:AJ85"/>
    <mergeCell ref="AL85:AQ85"/>
    <mergeCell ref="AS85:AX85"/>
    <mergeCell ref="AZ85:BE85"/>
    <mergeCell ref="BG85:BL85"/>
    <mergeCell ref="BN85:BS85"/>
    <mergeCell ref="BU85:BZ85"/>
    <mergeCell ref="CB85:CG85"/>
    <mergeCell ref="CI85:CN85"/>
    <mergeCell ref="AE84:AJ84"/>
    <mergeCell ref="AL84:AQ84"/>
    <mergeCell ref="AC61:AF61"/>
    <mergeCell ref="AQ61:AT61"/>
    <mergeCell ref="BE61:BH61"/>
    <mergeCell ref="AC62:AF62"/>
    <mergeCell ref="AQ62:AT62"/>
    <mergeCell ref="BE62:BH62"/>
    <mergeCell ref="BL58:BN58"/>
    <mergeCell ref="AC60:AF60"/>
    <mergeCell ref="AQ60:AT60"/>
    <mergeCell ref="BE60:BH60"/>
    <mergeCell ref="AJ58:AM58"/>
    <mergeCell ref="AJ60:AM60"/>
    <mergeCell ref="AJ61:AM61"/>
    <mergeCell ref="AJ62:AM62"/>
    <mergeCell ref="AQ58:AT58"/>
    <mergeCell ref="AX58:BA58"/>
    <mergeCell ref="AX60:BA60"/>
    <mergeCell ref="AX61:BA61"/>
    <mergeCell ref="AX62:BA62"/>
    <mergeCell ref="AC53:AF53"/>
    <mergeCell ref="AQ53:AT53"/>
    <mergeCell ref="BE53:BH53"/>
    <mergeCell ref="BL55:BN55"/>
    <mergeCell ref="AJ57:AM57"/>
    <mergeCell ref="AX53:BA53"/>
    <mergeCell ref="AQ55:AT55"/>
    <mergeCell ref="AX55:BA55"/>
    <mergeCell ref="AQ56:AT56"/>
    <mergeCell ref="AX56:BA56"/>
    <mergeCell ref="AQ57:AT57"/>
    <mergeCell ref="AX57:BA57"/>
    <mergeCell ref="AJ53:AM53"/>
    <mergeCell ref="AJ55:AM55"/>
    <mergeCell ref="AJ56:AM56"/>
    <mergeCell ref="BE42:BH42"/>
    <mergeCell ref="AC43:AF43"/>
    <mergeCell ref="AQ43:AT43"/>
    <mergeCell ref="BE43:BH43"/>
    <mergeCell ref="AC45:AF45"/>
    <mergeCell ref="AQ45:AT45"/>
    <mergeCell ref="BE45:BH45"/>
    <mergeCell ref="AX42:BA42"/>
    <mergeCell ref="AX43:BA43"/>
    <mergeCell ref="AX45:BA45"/>
    <mergeCell ref="AJ42:AM42"/>
    <mergeCell ref="AJ43:AM43"/>
    <mergeCell ref="AJ45:AM45"/>
    <mergeCell ref="CF24:CN25"/>
    <mergeCell ref="AC25:AF25"/>
    <mergeCell ref="AJ25:AL25"/>
    <mergeCell ref="BL25:BO25"/>
    <mergeCell ref="BS25:BU25"/>
    <mergeCell ref="BS17:BT17"/>
    <mergeCell ref="BV17:BY17"/>
    <mergeCell ref="BR18:BZ18"/>
    <mergeCell ref="G20:CO21"/>
    <mergeCell ref="AC23:AF23"/>
    <mergeCell ref="AJ23:AL23"/>
    <mergeCell ref="BL23:BO23"/>
    <mergeCell ref="BS23:BU23"/>
    <mergeCell ref="AC24:AF24"/>
    <mergeCell ref="BL24:BO24"/>
    <mergeCell ref="BS37:CN39"/>
    <mergeCell ref="AC39:AF39"/>
    <mergeCell ref="AQ39:AT39"/>
    <mergeCell ref="BE39:BH39"/>
    <mergeCell ref="P26:AN26"/>
    <mergeCell ref="AZ26:BW26"/>
    <mergeCell ref="CF26:CN26"/>
    <mergeCell ref="H34:CN36"/>
    <mergeCell ref="AQ37:AT37"/>
    <mergeCell ref="AX37:BA37"/>
    <mergeCell ref="AX39:BA39"/>
    <mergeCell ref="BE37:BP37"/>
    <mergeCell ref="V1:AM1"/>
    <mergeCell ref="BB1:BT1"/>
    <mergeCell ref="I6:V6"/>
    <mergeCell ref="AB6:AG6"/>
    <mergeCell ref="BR6:BY6"/>
    <mergeCell ref="I7:V8"/>
    <mergeCell ref="X6:Z6"/>
    <mergeCell ref="X7:Z7"/>
    <mergeCell ref="BH7:BQ7"/>
    <mergeCell ref="BH6:BJ6"/>
    <mergeCell ref="AP6:AX6"/>
    <mergeCell ref="AP7:AX7"/>
    <mergeCell ref="AJ5:AO5"/>
    <mergeCell ref="AQ13:BB13"/>
    <mergeCell ref="BD13:BO13"/>
    <mergeCell ref="CT199:CT203"/>
    <mergeCell ref="CC6:CN7"/>
    <mergeCell ref="AB7:AG7"/>
    <mergeCell ref="AD17:AG17"/>
    <mergeCell ref="AK17:AM17"/>
    <mergeCell ref="AQ17:AT17"/>
    <mergeCell ref="AX17:AZ17"/>
    <mergeCell ref="BD17:BG17"/>
    <mergeCell ref="BK17:BM17"/>
    <mergeCell ref="AD15:AG15"/>
    <mergeCell ref="AK15:AM15"/>
    <mergeCell ref="BS41:CN62"/>
    <mergeCell ref="BL56:BN56"/>
    <mergeCell ref="BL57:BN57"/>
    <mergeCell ref="AQ15:AT15"/>
    <mergeCell ref="AX15:AZ15"/>
    <mergeCell ref="BE50:BH50"/>
    <mergeCell ref="AC51:AF51"/>
    <mergeCell ref="AQ51:AT51"/>
    <mergeCell ref="AD13:AO13"/>
    <mergeCell ref="BS13:BY16"/>
    <mergeCell ref="BK15:BM15"/>
    <mergeCell ref="AD16:AG16"/>
    <mergeCell ref="AQ16:AT16"/>
    <mergeCell ref="AJ49:AM49"/>
    <mergeCell ref="AJ50:AM50"/>
    <mergeCell ref="AJ51:AM51"/>
    <mergeCell ref="BD15:BG15"/>
    <mergeCell ref="AC42:AF42"/>
    <mergeCell ref="AQ42:AT42"/>
    <mergeCell ref="CT2:CZ4"/>
    <mergeCell ref="AP5:BJ5"/>
    <mergeCell ref="AC40:AF40"/>
    <mergeCell ref="AQ40:AT40"/>
    <mergeCell ref="BE40:BH40"/>
    <mergeCell ref="AC41:AF41"/>
    <mergeCell ref="AQ41:AT41"/>
    <mergeCell ref="BE41:BH41"/>
    <mergeCell ref="AX40:BA40"/>
    <mergeCell ref="AX41:BA41"/>
    <mergeCell ref="AJ46:AM46"/>
    <mergeCell ref="AX47:BA47"/>
    <mergeCell ref="AC46:AF46"/>
    <mergeCell ref="AQ46:AT46"/>
    <mergeCell ref="AX46:BA46"/>
    <mergeCell ref="BD16:BG16"/>
    <mergeCell ref="H77:CN81"/>
    <mergeCell ref="AE83:AQ83"/>
    <mergeCell ref="AS83:BE83"/>
    <mergeCell ref="BG83:BS83"/>
    <mergeCell ref="BU83:CN83"/>
    <mergeCell ref="AC47:AF47"/>
    <mergeCell ref="AQ47:AT47"/>
    <mergeCell ref="CC11:CN11"/>
    <mergeCell ref="CC13:CN17"/>
    <mergeCell ref="H28:CN28"/>
    <mergeCell ref="AC37:AF37"/>
    <mergeCell ref="AC55:AF55"/>
    <mergeCell ref="AC56:AF56"/>
    <mergeCell ref="AC57:AF57"/>
    <mergeCell ref="AC58:AF58"/>
    <mergeCell ref="AJ37:AM37"/>
    <mergeCell ref="AJ39:AM39"/>
    <mergeCell ref="AJ40:AM40"/>
    <mergeCell ref="AJ41:AM41"/>
    <mergeCell ref="BE51:BH51"/>
    <mergeCell ref="AC48:AF48"/>
    <mergeCell ref="AQ48:AT48"/>
    <mergeCell ref="AJ47:AM47"/>
    <mergeCell ref="AJ48:AM48"/>
    <mergeCell ref="P93:CN96"/>
    <mergeCell ref="P30:CN31"/>
    <mergeCell ref="H30:N30"/>
    <mergeCell ref="AE90:AJ90"/>
    <mergeCell ref="AL90:AQ90"/>
    <mergeCell ref="AS90:AX90"/>
    <mergeCell ref="AZ90:BE90"/>
    <mergeCell ref="BG90:BL90"/>
    <mergeCell ref="BN90:BS90"/>
    <mergeCell ref="BU90:BZ90"/>
    <mergeCell ref="CB90:CG90"/>
    <mergeCell ref="CI90:CN90"/>
    <mergeCell ref="AX48:BA48"/>
    <mergeCell ref="AX49:BA49"/>
    <mergeCell ref="AX50:BA50"/>
    <mergeCell ref="AX51:BA51"/>
    <mergeCell ref="BE46:BH46"/>
    <mergeCell ref="BE47:BH47"/>
    <mergeCell ref="AC50:AF50"/>
    <mergeCell ref="AQ50:AT50"/>
    <mergeCell ref="BE48:BH48"/>
    <mergeCell ref="AC49:AF49"/>
    <mergeCell ref="AQ49:AT49"/>
    <mergeCell ref="BE49:BH49"/>
    <mergeCell ref="CI130:CN130"/>
    <mergeCell ref="AE89:AJ89"/>
    <mergeCell ref="AL89:AQ89"/>
    <mergeCell ref="AS89:AX89"/>
    <mergeCell ref="AZ89:BE89"/>
    <mergeCell ref="BG89:BL89"/>
    <mergeCell ref="BN89:BS89"/>
    <mergeCell ref="BU89:BZ89"/>
    <mergeCell ref="CB89:CG89"/>
    <mergeCell ref="CI89:CN89"/>
    <mergeCell ref="H116:CN118"/>
    <mergeCell ref="X120:AC120"/>
    <mergeCell ref="AE120:AJ120"/>
    <mergeCell ref="AL120:AQ120"/>
    <mergeCell ref="AS120:AX120"/>
    <mergeCell ref="BG120:BL120"/>
    <mergeCell ref="BN120:BS120"/>
    <mergeCell ref="BU120:BZ120"/>
    <mergeCell ref="CB120:CG120"/>
    <mergeCell ref="X104:AJ104"/>
    <mergeCell ref="AZ104:BL104"/>
    <mergeCell ref="BN104:BZ104"/>
    <mergeCell ref="CB104:CN104"/>
    <mergeCell ref="H93:N93"/>
  </mergeCells>
  <conditionalFormatting sqref="H30 P30 H93:N93 P93">
    <cfRule type="expression" dxfId="110" priority="9">
      <formula>AND($CR30=3,ISBLANK(H30)=TRUE)</formula>
    </cfRule>
  </conditionalFormatting>
  <conditionalFormatting sqref="H151:H153 H159:H161 H167:H169 H179:H181 H187:H189 H195:H197">
    <cfRule type="expression" dxfId="109" priority="87">
      <formula>($BB$1="MIRT")</formula>
    </cfRule>
  </conditionalFormatting>
  <conditionalFormatting sqref="H132:N132 P132">
    <cfRule type="expression" dxfId="108" priority="8">
      <formula>AND($CR132=3,ISBLANK(H132)=TRUE)</formula>
    </cfRule>
  </conditionalFormatting>
  <conditionalFormatting sqref="Q179:AD181 AK179:AK181 AR179:AR181 AY179:AY181 BF179:CN181 Q187:CN189 Q195:CG197">
    <cfRule type="expression" dxfId="107" priority="13" stopIfTrue="1">
      <formula>OR($BB$1="innovatie",$BB$1="mirt",$BB$1="rivierverruiming",$BB$1="algemeen")</formula>
    </cfRule>
  </conditionalFormatting>
  <conditionalFormatting sqref="X129:AC131">
    <cfRule type="expression" dxfId="106" priority="95">
      <formula>AND($BG$125=0,$X$129=0)</formula>
    </cfRule>
  </conditionalFormatting>
  <conditionalFormatting sqref="X120:BE127">
    <cfRule type="cellIs" dxfId="105" priority="90" operator="equal">
      <formula>0</formula>
    </cfRule>
  </conditionalFormatting>
  <conditionalFormatting sqref="AE129:AJ131">
    <cfRule type="expression" dxfId="104" priority="94">
      <formula>AND($AE$129=0,$BN$125=0)</formula>
    </cfRule>
  </conditionalFormatting>
  <conditionalFormatting sqref="AE179:AJ181">
    <cfRule type="expression" dxfId="103" priority="85">
      <formula>OR($BB$1="innovatie",$BB$1="mirt",$BB$1="rivierverruiming",$BB$1="algemeen")</formula>
    </cfRule>
  </conditionalFormatting>
  <conditionalFormatting sqref="AJ6:BJ6">
    <cfRule type="expression" dxfId="102" priority="81">
      <formula>$BB$1="INNOVATIE"</formula>
    </cfRule>
  </conditionalFormatting>
  <conditionalFormatting sqref="AJ6:BQ7">
    <cfRule type="expression" dxfId="101" priority="86">
      <formula>OR($V$1="Programmeerronde",$V$1="Jaarverantwoording",$V$1="Actualisatie",$V$1="Scope")</formula>
    </cfRule>
  </conditionalFormatting>
  <conditionalFormatting sqref="AL129:AQ131">
    <cfRule type="expression" dxfId="100" priority="93">
      <formula>AND($AL$129=0,$BU$125=0)</formula>
    </cfRule>
  </conditionalFormatting>
  <conditionalFormatting sqref="AL179:AQ181">
    <cfRule type="expression" dxfId="99" priority="75">
      <formula>OR($BB$1="innovatie",$BB$1="mirt",$BB$1="rivierverruiming",$BB$1="algemeen")</formula>
    </cfRule>
  </conditionalFormatting>
  <conditionalFormatting sqref="AP5">
    <cfRule type="expression" dxfId="98" priority="36">
      <formula>AND(BG85&lt;=NOW(),ISBLANK(BG85)=FALSE)=TRUE</formula>
    </cfRule>
  </conditionalFormatting>
  <conditionalFormatting sqref="AS83:AS84 BG83:BG84 BU83:BU84 AZ84 BN84 CB84 CI84 AL103 AZ104:BL105 BN104:BZ105 CB104:CN105 AL105:AX105 AE123 AL123 AS123 BN123 BU123 CB123 H151:H153 H159:H161 H167:H169 H179:H181 H187:H189 H195:H197">
    <cfRule type="expression" dxfId="97" priority="88">
      <formula>OR($BB$1="innovatie",$BB$1="rivierverruiming",$BB$1="algemeen")</formula>
    </cfRule>
  </conditionalFormatting>
  <conditionalFormatting sqref="AS129:AX131">
    <cfRule type="expression" dxfId="96" priority="92">
      <formula>AND($AS$129=0,$CB$125=0)</formula>
    </cfRule>
  </conditionalFormatting>
  <conditionalFormatting sqref="AS179:AX181">
    <cfRule type="expression" dxfId="95" priority="12">
      <formula>OR($BB$1="innovatie",$BB$1="mirt",$BB$1="rivierverruiming",$BB$1="algemeen")</formula>
    </cfRule>
  </conditionalFormatting>
  <conditionalFormatting sqref="AS86:CN86 AS107:AY107 BF107:BM107 BT107:CA107 CH107:CN107 AY109 BF109 BM109 BT109 CA109 CH109 BT120 CA120 BN125:CG125">
    <cfRule type="expression" dxfId="94" priority="101">
      <formula>$BB$1=$AE$83</formula>
    </cfRule>
  </conditionalFormatting>
  <conditionalFormatting sqref="AS90:CN90">
    <cfRule type="expression" dxfId="93" priority="10">
      <formula>$BB$1=$AE$83</formula>
    </cfRule>
  </conditionalFormatting>
  <conditionalFormatting sqref="AY178 BF178:CN178 Q186:CN186 Q194:CG194">
    <cfRule type="expression" dxfId="92" priority="17" stopIfTrue="1">
      <formula>IF(Q178&lt;&gt;0,IF(AND(YEAR($AE$86)&lt;=Q176,YEAR($AL$86)&gt;=Q176),FALSE,TRUE),FALSE)</formula>
    </cfRule>
    <cfRule type="expression" dxfId="91" priority="47">
      <formula>IF(Q178&lt;&gt;0,IF(AND(MONTH($AE$86)&gt;9,YEAR($AE$86)=Q176),TRUE,FALSE),FALSE)</formula>
    </cfRule>
  </conditionalFormatting>
  <conditionalFormatting sqref="AY179 BF179:CN179 Q187:CN187 Q195:CG195">
    <cfRule type="expression" dxfId="90" priority="46" stopIfTrue="1">
      <formula>IF(Q179&lt;&gt;0,IF(AND(YEAR($AS$86)&lt;=Q176,YEAR($AZ$86)&gt;=Q176),FALSE,TRUE),FALSE)</formula>
    </cfRule>
    <cfRule type="expression" dxfId="89" priority="102">
      <formula>IF(Q179&lt;&gt;0,IF(AND(MONTH($AS$86)&gt;9,YEAR($AS$86)=Q176),TRUE,FALSE),FALSE)</formula>
    </cfRule>
  </conditionalFormatting>
  <conditionalFormatting sqref="AY180 BF180:CN180 Q188:CN188 Q196:CG196">
    <cfRule type="expression" dxfId="88" priority="16" stopIfTrue="1">
      <formula>IF(Q180&lt;&gt;0,IF(AND(YEAR($BG$86)&lt;=Q176,YEAR($BN$86)&gt;=Q176),FALSE,TRUE),FALSE)</formula>
    </cfRule>
    <cfRule type="expression" dxfId="87" priority="45">
      <formula>IF(Q180&lt;&gt;0,IF(AND(MONTH($BG$86)&gt;9,YEAR($BG$86)=Q176),TRUE,FALSE),FALSE)</formula>
    </cfRule>
  </conditionalFormatting>
  <conditionalFormatting sqref="AY181 BF181:CN181 Q189:CN189 Q197:CG197">
    <cfRule type="expression" dxfId="86" priority="15" stopIfTrue="1">
      <formula>IF(Q181&lt;&gt;0,IF(AND(YEAR($BU$86)&lt;=Q176,YEAR($CI$86)&gt;=Q176),FALSE,TRUE),FALSE)</formula>
    </cfRule>
    <cfRule type="expression" dxfId="85" priority="44">
      <formula>IF(Q181&lt;&gt;0,IF(AND(MONTH($BU$86)&gt;9,YEAR($BU$86)=Q176),TRUE,FALSE),FALSE)</formula>
    </cfRule>
  </conditionalFormatting>
  <conditionalFormatting sqref="AZ6">
    <cfRule type="expression" dxfId="84" priority="77">
      <formula>AND(OR($V$1="PROGRAMMEERRONDE",$V$1="ACTUALISATIE"),BB1="REGULIER")</formula>
    </cfRule>
  </conditionalFormatting>
  <conditionalFormatting sqref="AZ7">
    <cfRule type="expression" dxfId="83" priority="83">
      <formula>OR($V$1="JAARVERANTWOORDING",$V$1="Scope")</formula>
    </cfRule>
  </conditionalFormatting>
  <conditionalFormatting sqref="AZ129:BE131">
    <cfRule type="expression" dxfId="82" priority="91">
      <formula>AND($AZ$129=0,$CI$125=0)</formula>
    </cfRule>
  </conditionalFormatting>
  <conditionalFormatting sqref="AZ179:BE181">
    <cfRule type="expression" dxfId="81" priority="11">
      <formula>OR($BB$1="innovatie",$BB$1="mirt",$BB$1="rivierverruiming",$BB$1="algemeen")</formula>
    </cfRule>
  </conditionalFormatting>
  <conditionalFormatting sqref="BH6:BJ6">
    <cfRule type="expression" dxfId="80" priority="76">
      <formula>AND(OR($V$1="PROGRAMMEERRONDE",$V$1="ACTUALISATIE"),BB1="REGULIER")</formula>
    </cfRule>
  </conditionalFormatting>
  <conditionalFormatting sqref="BH7:BQ7">
    <cfRule type="expression" dxfId="79" priority="82">
      <formula>OR($V$1="JAARVERANTWOORDING",$V$1="Scope")</formula>
    </cfRule>
  </conditionalFormatting>
  <conditionalFormatting sqref="BN171 BU171 CB171 BN199 BU199 CB199">
    <cfRule type="expression" dxfId="78" priority="1">
      <formula>OR($BB$1="innovatie",$BB$1="rivierverruiming",$BB$1="algemeen")</formula>
    </cfRule>
  </conditionalFormatting>
  <conditionalFormatting sqref="BN202:BS202">
    <cfRule type="cellIs" dxfId="77" priority="103" operator="equal">
      <formula>0</formula>
    </cfRule>
  </conditionalFormatting>
  <conditionalFormatting sqref="BR18:BZ18">
    <cfRule type="containsText" dxfId="76" priority="106" operator="containsText" text="Motivatie rechts">
      <formula>NOT(ISERROR(SEARCH("Motivatie rechts",BR18)))</formula>
    </cfRule>
  </conditionalFormatting>
  <conditionalFormatting sqref="CC13:CN17">
    <cfRule type="expression" dxfId="75" priority="40">
      <formula>$BV$17="nee"</formula>
    </cfRule>
  </conditionalFormatting>
  <conditionalFormatting sqref="CI202:CN202">
    <cfRule type="cellIs" dxfId="74" priority="104" operator="equal">
      <formula>0</formula>
    </cfRule>
  </conditionalFormatting>
  <conditionalFormatting sqref="CI214:CN214">
    <cfRule type="cellIs" dxfId="73" priority="105" operator="notEqual">
      <formula>0</formula>
    </cfRule>
  </conditionalFormatting>
  <conditionalFormatting sqref="CR6:CR7 CR15 CR17 CR23 CR30 CR37 CR39:CR40 CR70:CR71 CR107:CR108 CR120 CR132 CR226 CR302">
    <cfRule type="cellIs" dxfId="72" priority="59" operator="equal">
      <formula>2</formula>
    </cfRule>
    <cfRule type="cellIs" dxfId="71" priority="60" operator="equal">
      <formula>1</formula>
    </cfRule>
    <cfRule type="cellIs" dxfId="70" priority="58" operator="equal">
      <formula>3</formula>
    </cfRule>
  </conditionalFormatting>
  <conditionalFormatting sqref="CR30">
    <cfRule type="expression" dxfId="69" priority="61">
      <formula>IF(OR(BD17&gt;0,BK15&gt;0),ISBLANK($H$30)=TRUE,"")</formula>
    </cfRule>
    <cfRule type="expression" dxfId="68" priority="62">
      <formula>IF(OR(BD17&gt;0,BK15&gt;0),ISBLANK($H$30)=FALSE,"")</formula>
    </cfRule>
  </conditionalFormatting>
  <conditionalFormatting sqref="CR80:CR82 CR84 CR93">
    <cfRule type="cellIs" dxfId="67" priority="42" operator="equal">
      <formula>2</formula>
    </cfRule>
    <cfRule type="cellIs" dxfId="66" priority="41" operator="equal">
      <formula>3</formula>
    </cfRule>
    <cfRule type="cellIs" dxfId="65" priority="43" operator="equal">
      <formula>1</formula>
    </cfRule>
  </conditionalFormatting>
  <conditionalFormatting sqref="CR178:CR181">
    <cfRule type="cellIs" dxfId="64" priority="22" operator="equal">
      <formula>1</formula>
    </cfRule>
    <cfRule type="cellIs" dxfId="63" priority="21" operator="equal">
      <formula>2</formula>
    </cfRule>
    <cfRule type="cellIs" dxfId="62" priority="20" operator="equal">
      <formula>3</formula>
    </cfRule>
  </conditionalFormatting>
  <conditionalFormatting sqref="CR179:CR181">
    <cfRule type="expression" dxfId="61" priority="19" stopIfTrue="1">
      <formula>$BB$1="Innovatie"</formula>
    </cfRule>
  </conditionalFormatting>
  <conditionalFormatting sqref="CR186:CR189 CR191 CR194:CR197">
    <cfRule type="cellIs" dxfId="60" priority="25" operator="equal">
      <formula>1</formula>
    </cfRule>
    <cfRule type="cellIs" dxfId="59" priority="24" operator="equal">
      <formula>2</formula>
    </cfRule>
    <cfRule type="cellIs" dxfId="58" priority="23" operator="equal">
      <formula>3</formula>
    </cfRule>
  </conditionalFormatting>
  <conditionalFormatting sqref="CR187:CR189">
    <cfRule type="expression" dxfId="57" priority="18" stopIfTrue="1">
      <formula>$BB$1="Innovatie"</formula>
    </cfRule>
  </conditionalFormatting>
  <dataValidations count="21">
    <dataValidation type="date" allowBlank="1" showInputMessage="1" showErrorMessage="1" sqref="CF26:CN26 CC6:CN7" xr:uid="{00000000-0002-0000-0000-000000000000}">
      <formula1>43831</formula1>
      <formula2>55153</formula2>
    </dataValidation>
    <dataValidation type="whole" operator="greaterThanOrEqual" allowBlank="1" showInputMessage="1" showErrorMessage="1" sqref="AQ15:AT16 AX15:BA15 BS23:BV23 AC23:AF24 AJ23:AM23 BL23:BO24 AC39:AF43 AC45:AF51 AC53:AF53 AJ60:AM62 AC60:AF62 AJ39:AM43 AJ45:AM51 AJ53:AM53 AQ39:AT43 AQ45:AT51 AQ53:AT53 AX60:BA62 AQ60:AT62 AX39:BA43 AX45:BA51 AX53:BA53" xr:uid="{00000000-0002-0000-0000-000001000000}">
      <formula1>0</formula1>
    </dataValidation>
    <dataValidation type="list" allowBlank="1" showInputMessage="1" showErrorMessage="1" sqref="BV17" xr:uid="{00000000-0002-0000-0000-000002000000}">
      <formula1>"Ja,Nee"</formula1>
    </dataValidation>
    <dataValidation type="date" operator="greaterThan" allowBlank="1" showInputMessage="1" showErrorMessage="1" errorTitle="Onjuiste ingave" error="MM/JJ" promptTitle="MM/JJ" sqref="AS86:AX86 AE86:AJ86 AL86:AQ86 AZ86:BE86 BG86:BL86 BN86:BS86 CI86:CN86 BU86:BZ86 CB86:CG86 AS90:AX90 AE90:AJ90 AL90:AQ90 AZ90:BE90 BG90:BL90 BN90:BS90 CI90:CN90 BU90:BZ90 CB90:CG90" xr:uid="{00000000-0002-0000-0000-000003000000}">
      <formula1>36526</formula1>
    </dataValidation>
    <dataValidation type="date" operator="greaterThan" allowBlank="1" showInputMessage="1" showErrorMessage="1" errorTitle="Foutieve ingave" error="Invullen: mm/jj" promptTitle="Invullen: mm/jj" sqref="X107:AC107 AE107:AJ107 AL107:AQ107 AS107:AX107 AZ107:BE107 BG107:BL107 BN107:BS107 BU107:BZ107 CB107:CG107 CI107:CN107 BU109:BZ109 CB109:CG109 BG109:BL109 BN109:BS109 AS109:AX109 AZ109:BE109 X109:AC109 AL109:AQ109 AE109:AJ109 CI109:CN109" xr:uid="{00000000-0002-0000-0000-000004000000}">
      <formula1>36526</formula1>
    </dataValidation>
    <dataValidation allowBlank="1" showErrorMessage="1" sqref="DU1:DU8 DU10:DU16" xr:uid="{00000000-0002-0000-0000-000005000000}"/>
    <dataValidation type="list" allowBlank="1" showInputMessage="1" showErrorMessage="1" sqref="I6:V6" xr:uid="{00000000-0002-0000-0000-000006000000}">
      <formula1>$DU$1:$DU$21</formula1>
    </dataValidation>
    <dataValidation type="list" allowBlank="1" showInputMessage="1" showErrorMessage="1" sqref="BB1:BT1" xr:uid="{00000000-0002-0000-0000-000007000000}">
      <formula1>INDIRECT(V1)</formula1>
    </dataValidation>
    <dataValidation type="list" allowBlank="1" showErrorMessage="1" sqref="AP6" xr:uid="{00000000-0002-0000-0000-000008000000}">
      <formula1>IF($V$1&lt;&gt;"HERIJKING",FasenAlle,FasenRe)</formula1>
    </dataValidation>
    <dataValidation type="list" allowBlank="1" showErrorMessage="1" sqref="BH6" xr:uid="{00000000-0002-0000-0000-000009000000}">
      <formula1>"Ja,Nee"</formula1>
    </dataValidation>
    <dataValidation type="list" allowBlank="1" showInputMessage="1" showErrorMessage="1" sqref="V1:AM1" xr:uid="{00000000-0002-0000-0000-00000A000000}">
      <formula1>"PROGRAMMEERRONDE,ACTUALISATIE,VERLENING,HERIJKING,VASTSTELLING,JAARVERANTWOORDING,HERZIENING,SCOPE"</formula1>
    </dataValidation>
    <dataValidation type="custom" allowBlank="1" showInputMessage="1" showErrorMessage="1" sqref="BG125:BL125 BN125:BS125 BU125:BZ125 CB125:CG125" xr:uid="{00000000-0002-0000-0000-00000D000000}">
      <formula1>ISNUMBER(BG125)</formula1>
    </dataValidation>
    <dataValidation type="whole" operator="lessThan" allowBlank="1" showInputMessage="1" showErrorMessage="1" sqref="AH226:AJ226 AH237:AJ237 AH248:AJ248" xr:uid="{00000000-0002-0000-0000-00000E000000}">
      <formula1>100</formula1>
    </dataValidation>
    <dataValidation type="whole" allowBlank="1" showInputMessage="1" showErrorMessage="1" sqref="AN226:AP226 AN237:AP237 AN248:AP248" xr:uid="{00000000-0002-0000-0000-00000F000000}">
      <formula1>0</formula1>
      <formula2>120</formula2>
    </dataValidation>
    <dataValidation type="list" allowBlank="1" showInputMessage="1" showErrorMessage="1" sqref="H93:N93" xr:uid="{6DA1568C-557D-495B-A12A-3E6DE9E605C7}">
      <formula1>"EERDER,LATER"</formula1>
    </dataValidation>
    <dataValidation type="list" allowBlank="1" showInputMessage="1" showErrorMessage="1" sqref="H30:N30" xr:uid="{633C49CC-0A0B-4709-9E75-5728C88C3A90}">
      <formula1>"HOGER"</formula1>
    </dataValidation>
    <dataValidation type="list" allowBlank="1" showInputMessage="1" showErrorMessage="1" sqref="H132:N132" xr:uid="{789DC7D2-71C8-4090-9488-260A53BF4CE9}">
      <formula1>"LAGER,HOGER"</formula1>
    </dataValidation>
    <dataValidation type="list" allowBlank="1" showInputMessage="1" showErrorMessage="1" sqref="BG120:BL120 BN120:BS120 BU120:BZ120 CB120:CG120" xr:uid="{B1B04672-2574-4254-B8C9-6982865803A7}">
      <formula1>"Kengetal,SSK,Ref.kader"</formula1>
    </dataValidation>
    <dataValidation type="custom" allowBlank="1" showInputMessage="1" showErrorMessage="1" error="Bedragen mogen in het huidige jaar niet hoger zijn dan het geprogrammeerde bedrag. Bij vragen neem contact op met de Backoffice." sqref="Q186:V189 X186:AC189 AE186:AJ189 AL186:AQ189 AS186:AX189 AZ186:BE189 BG186:BL189 BN186:BS189 BU186:BZ189 CB186:CG189 CI186:CN189" xr:uid="{2C5AA300-2F9B-47B8-8CA5-E551FCA4162C}">
      <formula1>IF(YEAR(NOW())=Q$184,Q186&lt;=Q158,TRUE)</formula1>
    </dataValidation>
    <dataValidation type="custom" allowBlank="1" showInputMessage="1" showErrorMessage="1" error="Bedragen mogen in het huidige jaar niet hoger zijn dan het geprogrammeerde bedrag. Bij vragen neem contact op met de Backoffice." sqref="Q194:V197 X194:AC197 AE194:AJ197 AL194:AQ197 AS194:AX197 AZ194:BE197 BG194:BL197 BN194:BS197 BU194:BZ197 CB194:CG197" xr:uid="{71F8C0C5-E7F9-4911-A3C4-C1E0CA8F95B0}">
      <formula1>IF(YEAR(NOW())=Q$192,Q194&lt;=Q166,TRUE)</formula1>
    </dataValidation>
    <dataValidation type="custom" allowBlank="1" showInputMessage="1" showErrorMessage="1" error="Bedragen mogen in het huidige jaar niet hoger zijn dan het geprogrammeerde bedrag. Bij vragen neem contact op met de Backoffice." sqref="BG178:BL181 BN178:BS181 BU178:BZ181 CB178:CG181 CI178:CN181" xr:uid="{C1C4B37F-5049-429B-ACF2-7E3E9F924E06}">
      <formula1>IF(YEAR(NOW())=BG$176,BG178&lt;=BG150,TRUE)</formula1>
    </dataValidation>
  </dataValidations>
  <pageMargins left="0.23622047244094491" right="0.23622047244094491" top="0.55118110236220474" bottom="0.55118110236220474" header="0.31496062992125984" footer="0.31496062992125984"/>
  <pageSetup paperSize="8" scale="80" orientation="portrait" r:id="rId1"/>
  <customProperties>
    <customPr name="EpmWorksheetKeyString_GUID" r:id="rId2"/>
  </customPropertie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0000000}">
          <x14:formula1>
            <xm:f>Data!$D$2:$D$11</xm:f>
          </x14:formula1>
          <xm:sqref>AP5:BJ5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A228"/>
  <sheetViews>
    <sheetView showGridLines="0" tabSelected="1" topLeftCell="A14" zoomScale="75" zoomScaleNormal="75" zoomScaleSheetLayoutView="110" workbookViewId="0">
      <selection activeCell="O34" sqref="O34"/>
    </sheetView>
  </sheetViews>
  <sheetFormatPr defaultColWidth="9" defaultRowHeight="13.2" x14ac:dyDescent="0.3"/>
  <cols>
    <col min="1" max="1" width="1.8984375" style="18" customWidth="1"/>
    <col min="2" max="2" width="9.59765625" style="12" customWidth="1"/>
    <col min="3" max="5" width="7.59765625" style="12" customWidth="1"/>
    <col min="6" max="8" width="8.59765625" style="12" customWidth="1"/>
    <col min="9" max="12" width="7.59765625" style="12" customWidth="1"/>
    <col min="13" max="13" width="2" style="12" customWidth="1"/>
    <col min="14" max="15" width="9" style="12"/>
    <col min="16" max="16" width="9.5" style="12" bestFit="1" customWidth="1"/>
    <col min="17" max="26" width="9" style="12"/>
    <col min="27" max="27" width="9" style="12" hidden="1" customWidth="1"/>
    <col min="28" max="16384" width="9" style="12"/>
  </cols>
  <sheetData>
    <row r="1" spans="1:27" hidden="1" x14ac:dyDescent="0.3">
      <c r="B1" s="504" t="s">
        <v>134</v>
      </c>
      <c r="C1" s="504"/>
      <c r="D1" s="504"/>
      <c r="E1" s="504"/>
      <c r="F1" s="504"/>
      <c r="G1" s="504"/>
      <c r="H1" s="504"/>
      <c r="I1" s="504"/>
      <c r="J1" s="504"/>
      <c r="K1" s="504"/>
      <c r="L1" s="504"/>
    </row>
    <row r="2" spans="1:27" ht="6.75" hidden="1" customHeight="1" x14ac:dyDescent="0.3">
      <c r="B2" s="505"/>
      <c r="C2" s="505"/>
      <c r="D2" s="505"/>
      <c r="E2" s="505"/>
      <c r="F2" s="505"/>
      <c r="G2" s="505"/>
      <c r="H2" s="505"/>
      <c r="I2" s="505"/>
      <c r="J2" s="505"/>
      <c r="K2" s="505"/>
      <c r="L2" s="505"/>
    </row>
    <row r="3" spans="1:27" ht="50.25" hidden="1" customHeight="1" x14ac:dyDescent="0.3">
      <c r="A3" s="19">
        <v>1</v>
      </c>
      <c r="B3" s="503" t="s">
        <v>226</v>
      </c>
      <c r="C3" s="503"/>
      <c r="D3" s="503"/>
      <c r="E3" s="503"/>
      <c r="F3" s="503"/>
      <c r="G3" s="503"/>
      <c r="H3" s="503"/>
      <c r="I3" s="503"/>
      <c r="J3" s="503"/>
      <c r="K3" s="503"/>
      <c r="L3" s="503"/>
    </row>
    <row r="4" spans="1:27" ht="5.25" hidden="1" customHeight="1" x14ac:dyDescent="0.3">
      <c r="A4" s="19"/>
      <c r="B4" s="503"/>
      <c r="C4" s="503"/>
      <c r="D4" s="503"/>
      <c r="E4" s="503"/>
      <c r="F4" s="503"/>
      <c r="G4" s="503"/>
      <c r="H4" s="503"/>
      <c r="I4" s="503"/>
      <c r="J4" s="503"/>
      <c r="K4" s="503"/>
      <c r="L4" s="503"/>
    </row>
    <row r="5" spans="1:27" ht="13.8" hidden="1" x14ac:dyDescent="0.3">
      <c r="A5" s="19">
        <v>2</v>
      </c>
      <c r="B5" s="503" t="s">
        <v>48</v>
      </c>
      <c r="C5" s="503"/>
      <c r="D5" s="503"/>
      <c r="E5" s="503"/>
      <c r="F5" s="503"/>
      <c r="G5" s="503"/>
      <c r="H5" s="503"/>
      <c r="I5" s="503"/>
      <c r="J5" s="503"/>
      <c r="K5" s="503"/>
      <c r="L5" s="503"/>
    </row>
    <row r="6" spans="1:27" ht="5.25" hidden="1" customHeight="1" x14ac:dyDescent="0.3">
      <c r="A6" s="19"/>
      <c r="B6" s="503"/>
      <c r="C6" s="503"/>
      <c r="D6" s="503"/>
      <c r="E6" s="503"/>
      <c r="F6" s="503"/>
      <c r="G6" s="503"/>
      <c r="H6" s="503"/>
      <c r="I6" s="503"/>
      <c r="J6" s="503"/>
      <c r="K6" s="503"/>
      <c r="L6" s="503"/>
    </row>
    <row r="7" spans="1:27" ht="25.5" hidden="1" customHeight="1" x14ac:dyDescent="0.3">
      <c r="A7" s="19">
        <v>3</v>
      </c>
      <c r="B7" s="503" t="s">
        <v>47</v>
      </c>
      <c r="C7" s="503"/>
      <c r="D7" s="503"/>
      <c r="E7" s="503"/>
      <c r="F7" s="503"/>
      <c r="G7" s="503"/>
      <c r="H7" s="503"/>
      <c r="I7" s="503"/>
      <c r="J7" s="503"/>
      <c r="K7" s="503"/>
      <c r="L7" s="503"/>
    </row>
    <row r="8" spans="1:27" ht="5.25" hidden="1" customHeight="1" x14ac:dyDescent="0.3">
      <c r="A8" s="19"/>
      <c r="B8" s="503"/>
      <c r="C8" s="503"/>
      <c r="D8" s="503"/>
      <c r="E8" s="503"/>
      <c r="F8" s="503"/>
      <c r="G8" s="503"/>
      <c r="H8" s="503"/>
      <c r="I8" s="503"/>
      <c r="J8" s="503"/>
      <c r="K8" s="503"/>
      <c r="L8" s="503"/>
    </row>
    <row r="9" spans="1:27" ht="24.75" hidden="1" customHeight="1" x14ac:dyDescent="0.3">
      <c r="A9" s="19">
        <v>4</v>
      </c>
      <c r="B9" s="503" t="s">
        <v>227</v>
      </c>
      <c r="C9" s="503"/>
      <c r="D9" s="503"/>
      <c r="E9" s="503"/>
      <c r="F9" s="503"/>
      <c r="G9" s="503"/>
      <c r="H9" s="503"/>
      <c r="I9" s="503"/>
      <c r="J9" s="503"/>
      <c r="K9" s="503"/>
      <c r="L9" s="503"/>
    </row>
    <row r="10" spans="1:27" ht="5.25" hidden="1" customHeight="1" x14ac:dyDescent="0.3">
      <c r="A10" s="19"/>
      <c r="B10" s="503"/>
      <c r="C10" s="503"/>
      <c r="D10" s="503"/>
      <c r="E10" s="503"/>
      <c r="F10" s="503"/>
      <c r="G10" s="503"/>
      <c r="H10" s="503"/>
      <c r="I10" s="503"/>
      <c r="J10" s="503"/>
      <c r="K10" s="503"/>
      <c r="L10" s="503"/>
    </row>
    <row r="11" spans="1:27" ht="27.75" hidden="1" customHeight="1" x14ac:dyDescent="0.3">
      <c r="A11" s="19">
        <v>5</v>
      </c>
      <c r="B11" s="503" t="s">
        <v>228</v>
      </c>
      <c r="C11" s="503"/>
      <c r="D11" s="503"/>
      <c r="E11" s="503"/>
      <c r="F11" s="503"/>
      <c r="G11" s="503"/>
      <c r="H11" s="503"/>
      <c r="I11" s="503"/>
      <c r="J11" s="503"/>
      <c r="K11" s="503"/>
      <c r="L11" s="503"/>
    </row>
    <row r="12" spans="1:27" ht="4.5" hidden="1" customHeight="1" x14ac:dyDescent="0.3">
      <c r="A12" s="19"/>
      <c r="B12" s="503"/>
      <c r="C12" s="503"/>
      <c r="D12" s="503"/>
      <c r="E12" s="503"/>
      <c r="F12" s="503"/>
      <c r="G12" s="503"/>
      <c r="H12" s="503"/>
      <c r="I12" s="503"/>
      <c r="J12" s="503"/>
      <c r="K12" s="503"/>
      <c r="L12" s="503"/>
    </row>
    <row r="13" spans="1:27" ht="24.75" hidden="1" customHeight="1" x14ac:dyDescent="0.3">
      <c r="A13" s="19">
        <v>6</v>
      </c>
      <c r="B13" s="503" t="s">
        <v>229</v>
      </c>
      <c r="C13" s="503"/>
      <c r="D13" s="503"/>
      <c r="E13" s="503"/>
      <c r="F13" s="503"/>
      <c r="G13" s="503"/>
      <c r="H13" s="503"/>
      <c r="I13" s="503"/>
      <c r="J13" s="503"/>
      <c r="K13" s="503"/>
      <c r="L13" s="503"/>
      <c r="P13" s="104"/>
      <c r="Q13" s="104"/>
      <c r="R13" s="104"/>
      <c r="S13" s="104"/>
      <c r="T13" s="104"/>
    </row>
    <row r="14" spans="1:27" ht="6.75" customHeight="1" x14ac:dyDescent="0.3">
      <c r="B14" s="506"/>
      <c r="C14" s="506"/>
      <c r="D14" s="506"/>
      <c r="E14" s="506"/>
      <c r="F14" s="506"/>
      <c r="G14" s="506"/>
      <c r="H14" s="506"/>
      <c r="I14" s="506"/>
      <c r="J14" s="506"/>
      <c r="K14" s="506"/>
      <c r="L14" s="506"/>
      <c r="P14" s="507"/>
      <c r="Q14" s="507"/>
      <c r="R14" s="507"/>
      <c r="S14" s="507"/>
      <c r="T14" s="507"/>
    </row>
    <row r="15" spans="1:27" x14ac:dyDescent="0.3">
      <c r="B15" s="20" t="s">
        <v>230</v>
      </c>
      <c r="H15" s="186"/>
      <c r="I15" s="161"/>
      <c r="K15" s="514"/>
      <c r="L15" s="515"/>
      <c r="AA15" s="1"/>
    </row>
    <row r="16" spans="1:27" ht="6.75" customHeight="1" thickBot="1" x14ac:dyDescent="0.35">
      <c r="AA16" s="2" t="s">
        <v>5</v>
      </c>
    </row>
    <row r="17" spans="1:27" ht="6.75" customHeight="1" x14ac:dyDescent="0.3">
      <c r="A17" s="9"/>
      <c r="B17" s="21"/>
      <c r="C17" s="21"/>
      <c r="D17" s="21"/>
      <c r="E17" s="21"/>
      <c r="F17" s="21"/>
      <c r="G17" s="21"/>
      <c r="H17" s="21"/>
      <c r="I17" s="21"/>
      <c r="J17" s="21"/>
      <c r="K17" s="21"/>
      <c r="L17" s="21"/>
      <c r="M17" s="22"/>
      <c r="AA17" s="3"/>
    </row>
    <row r="18" spans="1:27" x14ac:dyDescent="0.3">
      <c r="A18" s="10"/>
      <c r="B18" s="54" t="s">
        <v>6</v>
      </c>
      <c r="C18" s="508"/>
      <c r="D18" s="509"/>
      <c r="E18" s="510"/>
      <c r="F18" s="23" t="s">
        <v>18</v>
      </c>
      <c r="G18" s="24"/>
      <c r="I18" s="23" t="s">
        <v>135</v>
      </c>
      <c r="J18" s="24"/>
      <c r="K18" s="25" t="s">
        <v>43</v>
      </c>
      <c r="L18" s="52"/>
      <c r="M18" s="17"/>
      <c r="Q18" s="105"/>
      <c r="AA18" s="3" t="s">
        <v>7</v>
      </c>
    </row>
    <row r="19" spans="1:27" ht="6.75" customHeight="1" x14ac:dyDescent="0.3">
      <c r="A19" s="10"/>
      <c r="B19" s="178"/>
      <c r="M19" s="17"/>
      <c r="AA19" s="3" t="s">
        <v>8</v>
      </c>
    </row>
    <row r="20" spans="1:27" x14ac:dyDescent="0.3">
      <c r="A20" s="10"/>
      <c r="B20" s="178" t="s">
        <v>19</v>
      </c>
      <c r="C20" s="508"/>
      <c r="D20" s="509"/>
      <c r="E20" s="509"/>
      <c r="F20" s="509"/>
      <c r="G20" s="510"/>
      <c r="I20" s="25" t="s">
        <v>46</v>
      </c>
      <c r="J20" s="511"/>
      <c r="K20" s="512"/>
      <c r="L20" s="513"/>
      <c r="M20" s="17"/>
      <c r="P20" s="12" t="s">
        <v>17</v>
      </c>
      <c r="AA20" s="3" t="s">
        <v>9</v>
      </c>
    </row>
    <row r="21" spans="1:27" ht="6" customHeight="1" x14ac:dyDescent="0.3">
      <c r="A21" s="10"/>
      <c r="B21" s="178"/>
      <c r="M21" s="17"/>
      <c r="AA21" s="3" t="s">
        <v>10</v>
      </c>
    </row>
    <row r="22" spans="1:27" x14ac:dyDescent="0.3">
      <c r="A22" s="10"/>
      <c r="B22" s="178" t="s">
        <v>231</v>
      </c>
      <c r="C22" s="516"/>
      <c r="D22" s="517"/>
      <c r="E22" s="25" t="s">
        <v>136</v>
      </c>
      <c r="F22" s="518"/>
      <c r="G22" s="519"/>
      <c r="J22" s="505" t="s">
        <v>137</v>
      </c>
      <c r="K22" s="505"/>
      <c r="L22" s="206"/>
      <c r="M22" s="17"/>
      <c r="AA22" s="3" t="s">
        <v>68</v>
      </c>
    </row>
    <row r="23" spans="1:27" ht="4.5" customHeight="1" x14ac:dyDescent="0.3">
      <c r="A23" s="10"/>
      <c r="B23" s="178"/>
      <c r="M23" s="17"/>
      <c r="AA23" s="3" t="s">
        <v>11</v>
      </c>
    </row>
    <row r="24" spans="1:27" x14ac:dyDescent="0.3">
      <c r="A24" s="10"/>
      <c r="E24" s="520" t="s">
        <v>40</v>
      </c>
      <c r="F24" s="521"/>
      <c r="G24" s="206"/>
      <c r="J24" s="25" t="s">
        <v>138</v>
      </c>
      <c r="K24" s="518"/>
      <c r="L24" s="519"/>
      <c r="M24" s="17"/>
      <c r="AA24" s="3" t="s">
        <v>12</v>
      </c>
    </row>
    <row r="25" spans="1:27" ht="4.5" customHeight="1" thickBot="1" x14ac:dyDescent="0.35">
      <c r="A25" s="26"/>
      <c r="B25" s="27"/>
      <c r="C25" s="27"/>
      <c r="D25" s="27"/>
      <c r="E25" s="27"/>
      <c r="F25" s="27"/>
      <c r="G25" s="27"/>
      <c r="H25" s="27"/>
      <c r="I25" s="27"/>
      <c r="J25" s="27" t="s">
        <v>65</v>
      </c>
      <c r="K25" s="27"/>
      <c r="L25" s="27"/>
      <c r="M25" s="15"/>
      <c r="AA25" s="3" t="s">
        <v>13</v>
      </c>
    </row>
    <row r="26" spans="1:27" ht="6.75" customHeight="1" thickBot="1" x14ac:dyDescent="0.35">
      <c r="A26" s="28"/>
      <c r="B26" s="21"/>
      <c r="C26" s="21"/>
      <c r="D26" s="21"/>
      <c r="E26" s="21"/>
      <c r="F26" s="21"/>
      <c r="G26" s="21"/>
      <c r="H26" s="21"/>
      <c r="I26" s="21"/>
      <c r="J26" s="21"/>
      <c r="K26" s="21"/>
      <c r="L26" s="21"/>
      <c r="M26" s="21"/>
      <c r="AA26" s="3" t="s">
        <v>14</v>
      </c>
    </row>
    <row r="27" spans="1:27" ht="6.75" customHeight="1" thickBot="1" x14ac:dyDescent="0.35">
      <c r="A27" s="9"/>
      <c r="B27" s="21"/>
      <c r="C27" s="21"/>
      <c r="D27" s="21"/>
      <c r="E27" s="21"/>
      <c r="F27" s="21"/>
      <c r="G27" s="21"/>
      <c r="H27" s="21"/>
      <c r="I27" s="21"/>
      <c r="J27" s="21"/>
      <c r="K27" s="21"/>
      <c r="L27" s="21"/>
      <c r="M27" s="22"/>
      <c r="AA27" s="3" t="s">
        <v>15</v>
      </c>
    </row>
    <row r="28" spans="1:27" ht="42" customHeight="1" thickBot="1" x14ac:dyDescent="0.35">
      <c r="A28" s="10"/>
      <c r="B28" s="522" t="s">
        <v>31</v>
      </c>
      <c r="C28" s="523"/>
      <c r="D28" s="524"/>
      <c r="E28" s="106" t="s">
        <v>139</v>
      </c>
      <c r="F28" s="106" t="s">
        <v>140</v>
      </c>
      <c r="G28" s="107" t="s">
        <v>141</v>
      </c>
      <c r="H28" s="525" t="s">
        <v>142</v>
      </c>
      <c r="I28" s="523"/>
      <c r="J28" s="523"/>
      <c r="K28" s="523"/>
      <c r="L28" s="526"/>
      <c r="M28" s="17"/>
      <c r="N28"/>
      <c r="O28"/>
      <c r="P28"/>
      <c r="Q28"/>
      <c r="AA28" s="1" t="s">
        <v>20</v>
      </c>
    </row>
    <row r="29" spans="1:27" s="18" customFormat="1" ht="40.200000000000003" customHeight="1" x14ac:dyDescent="0.2">
      <c r="A29" s="10"/>
      <c r="B29" s="527" t="s">
        <v>143</v>
      </c>
      <c r="C29" s="528"/>
      <c r="D29" s="529"/>
      <c r="E29" s="174"/>
      <c r="F29" s="174"/>
      <c r="G29" s="175"/>
      <c r="H29" s="530"/>
      <c r="I29" s="531"/>
      <c r="J29" s="531"/>
      <c r="K29" s="531"/>
      <c r="L29" s="532"/>
      <c r="M29" s="176"/>
      <c r="N29" s="177"/>
      <c r="O29" s="177"/>
      <c r="P29" s="177"/>
      <c r="Q29" s="177"/>
      <c r="AA29" s="59" t="s">
        <v>21</v>
      </c>
    </row>
    <row r="30" spans="1:27" ht="13.5" customHeight="1" x14ac:dyDescent="0.3">
      <c r="A30" s="10"/>
      <c r="B30" s="533" t="s">
        <v>144</v>
      </c>
      <c r="C30" s="534"/>
      <c r="D30" s="535"/>
      <c r="E30" s="108"/>
      <c r="F30" s="109"/>
      <c r="G30" s="110"/>
      <c r="H30" s="536"/>
      <c r="I30" s="537"/>
      <c r="J30" s="537"/>
      <c r="K30" s="537"/>
      <c r="L30" s="538"/>
      <c r="M30" s="17"/>
      <c r="N30"/>
      <c r="O30"/>
      <c r="P30"/>
      <c r="Q30"/>
      <c r="AA30" s="1" t="s">
        <v>22</v>
      </c>
    </row>
    <row r="31" spans="1:27" ht="13.8" thickBot="1" x14ac:dyDescent="0.35">
      <c r="A31" s="10"/>
      <c r="B31" s="541" t="s">
        <v>145</v>
      </c>
      <c r="C31" s="542"/>
      <c r="D31" s="543"/>
      <c r="E31" s="111">
        <f>SUM(E29:E30)</f>
        <v>0</v>
      </c>
      <c r="F31" s="111">
        <f>SUM(F29:F30)</f>
        <v>0</v>
      </c>
      <c r="G31" s="112"/>
      <c r="H31" s="544"/>
      <c r="I31" s="545"/>
      <c r="J31" s="545"/>
      <c r="K31" s="545"/>
      <c r="L31" s="546"/>
      <c r="M31" s="17"/>
      <c r="N31"/>
      <c r="O31"/>
      <c r="P31"/>
      <c r="Q31"/>
      <c r="AA31" s="1" t="s">
        <v>23</v>
      </c>
    </row>
    <row r="32" spans="1:27" ht="6.75" customHeight="1" x14ac:dyDescent="0.3">
      <c r="A32" s="10"/>
      <c r="B32" s="179"/>
      <c r="C32" s="179"/>
      <c r="D32" s="33"/>
      <c r="E32" s="160"/>
      <c r="F32" s="34"/>
      <c r="G32" s="34"/>
      <c r="H32" s="34"/>
      <c r="I32" s="34"/>
      <c r="J32" s="34"/>
      <c r="K32" s="34"/>
      <c r="L32" s="34"/>
      <c r="M32" s="17"/>
      <c r="N32"/>
      <c r="O32"/>
      <c r="P32"/>
      <c r="Q32"/>
      <c r="AA32" s="1" t="s">
        <v>24</v>
      </c>
    </row>
    <row r="33" spans="1:27" ht="29.25" customHeight="1" x14ac:dyDescent="0.3">
      <c r="A33" s="10"/>
      <c r="B33" s="547" t="s">
        <v>146</v>
      </c>
      <c r="C33" s="547"/>
      <c r="D33" s="547"/>
      <c r="E33" s="547"/>
      <c r="F33" s="547"/>
      <c r="G33" s="547"/>
      <c r="H33" s="547"/>
      <c r="I33" s="547"/>
      <c r="J33" s="547"/>
      <c r="K33" s="547"/>
      <c r="L33" s="547"/>
      <c r="M33" s="17"/>
      <c r="N33"/>
      <c r="O33"/>
      <c r="P33"/>
      <c r="Q33"/>
      <c r="AA33" s="1" t="s">
        <v>25</v>
      </c>
    </row>
    <row r="34" spans="1:27" ht="250.2" customHeight="1" x14ac:dyDescent="0.3">
      <c r="A34" s="10"/>
      <c r="B34" s="548"/>
      <c r="C34" s="549"/>
      <c r="D34" s="549"/>
      <c r="E34" s="549"/>
      <c r="F34" s="549"/>
      <c r="G34" s="549"/>
      <c r="H34" s="549"/>
      <c r="I34" s="549"/>
      <c r="J34" s="549"/>
      <c r="K34" s="549"/>
      <c r="L34" s="550"/>
      <c r="M34" s="17"/>
      <c r="N34"/>
      <c r="O34"/>
      <c r="P34"/>
      <c r="Q34"/>
      <c r="AA34" s="1" t="s">
        <v>26</v>
      </c>
    </row>
    <row r="35" spans="1:27" ht="6.75" customHeight="1" thickBot="1" x14ac:dyDescent="0.35">
      <c r="A35" s="26"/>
      <c r="B35" s="29"/>
      <c r="C35" s="29"/>
      <c r="D35" s="30"/>
      <c r="E35" s="31"/>
      <c r="F35" s="32"/>
      <c r="G35" s="32"/>
      <c r="H35" s="32"/>
      <c r="I35" s="32"/>
      <c r="J35" s="32"/>
      <c r="K35" s="32"/>
      <c r="L35" s="32"/>
      <c r="M35" s="15"/>
      <c r="N35"/>
      <c r="O35"/>
      <c r="P35"/>
      <c r="Q35"/>
      <c r="AA35" s="1" t="s">
        <v>67</v>
      </c>
    </row>
    <row r="36" spans="1:27" ht="6.75" customHeight="1" thickBot="1" x14ac:dyDescent="0.35">
      <c r="A36" s="28"/>
      <c r="B36" s="5"/>
      <c r="C36" s="5"/>
      <c r="D36" s="6"/>
      <c r="E36" s="7"/>
      <c r="F36" s="8"/>
      <c r="G36" s="8"/>
      <c r="H36" s="8"/>
      <c r="I36" s="8"/>
      <c r="J36" s="8"/>
      <c r="K36" s="8"/>
      <c r="L36" s="8"/>
      <c r="M36" s="21"/>
      <c r="N36"/>
      <c r="O36"/>
      <c r="P36"/>
      <c r="Q36"/>
      <c r="AA36" s="1"/>
    </row>
    <row r="37" spans="1:27" ht="6.75" hidden="1" customHeight="1" x14ac:dyDescent="0.3">
      <c r="A37" s="9"/>
      <c r="B37" s="5"/>
      <c r="C37" s="5"/>
      <c r="D37" s="6"/>
      <c r="E37" s="7"/>
      <c r="F37" s="8"/>
      <c r="G37" s="8"/>
      <c r="H37" s="8"/>
      <c r="I37" s="8"/>
      <c r="J37" s="8"/>
      <c r="K37" s="8"/>
      <c r="L37" s="8"/>
      <c r="M37" s="22"/>
      <c r="N37"/>
      <c r="O37"/>
      <c r="P37"/>
      <c r="Q37"/>
      <c r="AA37" s="2" t="s">
        <v>27</v>
      </c>
    </row>
    <row r="38" spans="1:27" hidden="1" x14ac:dyDescent="0.3">
      <c r="A38" s="10"/>
      <c r="B38" s="179" t="s">
        <v>32</v>
      </c>
      <c r="C38" s="505" t="s">
        <v>147</v>
      </c>
      <c r="D38" s="505"/>
      <c r="E38" s="505"/>
      <c r="F38" s="505"/>
      <c r="G38" s="505"/>
      <c r="H38" s="505"/>
      <c r="I38" s="505"/>
      <c r="J38" s="505"/>
      <c r="K38" s="505"/>
      <c r="L38" s="505"/>
      <c r="M38" s="17"/>
      <c r="N38"/>
      <c r="O38"/>
      <c r="P38"/>
      <c r="Q38"/>
      <c r="AA38" s="3"/>
    </row>
    <row r="39" spans="1:27" ht="8.25" hidden="1" customHeight="1" thickBot="1" x14ac:dyDescent="0.35">
      <c r="A39" s="10"/>
      <c r="B39" s="179"/>
      <c r="C39" s="179"/>
      <c r="D39" s="33"/>
      <c r="E39" s="160"/>
      <c r="F39" s="34"/>
      <c r="G39" s="34"/>
      <c r="H39" s="34"/>
      <c r="I39" s="34"/>
      <c r="J39" s="34"/>
      <c r="K39" s="34"/>
      <c r="L39" s="34"/>
      <c r="M39" s="17"/>
      <c r="N39"/>
      <c r="O39"/>
      <c r="P39"/>
      <c r="Q39"/>
      <c r="AA39" s="3" t="s">
        <v>4</v>
      </c>
    </row>
    <row r="40" spans="1:27" ht="13.5" hidden="1" customHeight="1" x14ac:dyDescent="0.3">
      <c r="A40" s="10"/>
      <c r="B40" s="113" t="s">
        <v>148</v>
      </c>
      <c r="C40" s="551" t="s">
        <v>4</v>
      </c>
      <c r="D40" s="552"/>
      <c r="E40" s="553" t="s">
        <v>0</v>
      </c>
      <c r="F40" s="554"/>
      <c r="G40" s="555" t="s">
        <v>1</v>
      </c>
      <c r="H40" s="556"/>
      <c r="I40" s="555" t="s">
        <v>128</v>
      </c>
      <c r="J40" s="557"/>
      <c r="K40" s="557"/>
      <c r="L40" s="556"/>
      <c r="M40" s="17"/>
      <c r="N40"/>
      <c r="O40"/>
      <c r="P40"/>
      <c r="Q40"/>
      <c r="AA40" s="3" t="s">
        <v>0</v>
      </c>
    </row>
    <row r="41" spans="1:27" ht="13.8" hidden="1" thickBot="1" x14ac:dyDescent="0.35">
      <c r="A41" s="10"/>
      <c r="B41" s="37" t="s">
        <v>62</v>
      </c>
      <c r="C41" s="114" t="s">
        <v>149</v>
      </c>
      <c r="D41" s="115" t="s">
        <v>150</v>
      </c>
      <c r="E41" s="116" t="s">
        <v>149</v>
      </c>
      <c r="F41" s="117" t="s">
        <v>150</v>
      </c>
      <c r="G41" s="118" t="s">
        <v>149</v>
      </c>
      <c r="H41" s="117" t="s">
        <v>150</v>
      </c>
      <c r="I41" s="118" t="s">
        <v>149</v>
      </c>
      <c r="J41" s="119" t="s">
        <v>151</v>
      </c>
      <c r="K41" s="120" t="s">
        <v>152</v>
      </c>
      <c r="L41" s="117" t="s">
        <v>150</v>
      </c>
      <c r="M41" s="17"/>
      <c r="N41"/>
      <c r="O41"/>
      <c r="P41"/>
      <c r="Q41"/>
      <c r="AA41" s="3" t="s">
        <v>1</v>
      </c>
    </row>
    <row r="42" spans="1:27" ht="13.8" hidden="1" thickBot="1" x14ac:dyDescent="0.35">
      <c r="A42" s="10"/>
      <c r="B42" s="121" t="s">
        <v>153</v>
      </c>
      <c r="C42" s="122"/>
      <c r="D42" s="123"/>
      <c r="E42" s="122"/>
      <c r="F42" s="123"/>
      <c r="G42" s="122"/>
      <c r="H42" s="123"/>
      <c r="I42" s="122"/>
      <c r="J42" s="124"/>
      <c r="K42" s="125"/>
      <c r="L42" s="123"/>
      <c r="M42" s="17"/>
      <c r="N42"/>
      <c r="O42"/>
      <c r="P42"/>
      <c r="Q42"/>
      <c r="AA42" s="3" t="s">
        <v>37</v>
      </c>
    </row>
    <row r="43" spans="1:27" ht="6.75" customHeight="1" x14ac:dyDescent="0.3">
      <c r="A43" s="9"/>
      <c r="B43" s="126"/>
      <c r="C43" s="127"/>
      <c r="D43" s="127"/>
      <c r="E43" s="127"/>
      <c r="F43" s="127"/>
      <c r="G43" s="127"/>
      <c r="H43" s="127"/>
      <c r="I43" s="127"/>
      <c r="J43" s="127"/>
      <c r="K43" s="127"/>
      <c r="L43" s="127"/>
      <c r="M43" s="22"/>
      <c r="N43"/>
      <c r="O43"/>
      <c r="P43"/>
      <c r="Q43"/>
      <c r="AA43" s="3" t="s">
        <v>66</v>
      </c>
    </row>
    <row r="44" spans="1:27" x14ac:dyDescent="0.3">
      <c r="A44" s="10"/>
      <c r="B44" s="179" t="s">
        <v>32</v>
      </c>
      <c r="C44" s="558" t="s">
        <v>52</v>
      </c>
      <c r="D44" s="558"/>
      <c r="E44" s="558"/>
      <c r="F44" s="558"/>
      <c r="G44" s="558"/>
      <c r="H44" s="558"/>
      <c r="I44" s="558"/>
      <c r="J44" s="558"/>
      <c r="K44" s="558"/>
      <c r="L44" s="558"/>
      <c r="M44" s="17"/>
      <c r="N44"/>
      <c r="O44"/>
      <c r="P44"/>
      <c r="Q44"/>
      <c r="AA44" s="1"/>
    </row>
    <row r="45" spans="1:27" ht="6.75" customHeight="1" thickBot="1" x14ac:dyDescent="0.35">
      <c r="A45" s="10"/>
      <c r="B45" s="178"/>
      <c r="C45" s="35"/>
      <c r="D45" s="35"/>
      <c r="E45" s="35"/>
      <c r="F45" s="35"/>
      <c r="G45" s="35"/>
      <c r="H45" s="35"/>
      <c r="I45" s="35"/>
      <c r="J45" s="35"/>
      <c r="K45" s="35"/>
      <c r="L45" s="35"/>
      <c r="M45" s="17"/>
      <c r="N45"/>
      <c r="O45"/>
      <c r="P45"/>
      <c r="Q45"/>
      <c r="AA45" s="1"/>
    </row>
    <row r="46" spans="1:27" ht="13.5" customHeight="1" x14ac:dyDescent="0.3">
      <c r="A46" s="10"/>
      <c r="B46" s="113" t="s">
        <v>63</v>
      </c>
      <c r="C46" s="551" t="str">
        <f>IF(VTM!$BB$1="INNOVATIE","Innovatie","Voorverkenning")</f>
        <v>Voorverkenning</v>
      </c>
      <c r="D46" s="552"/>
      <c r="E46" s="553" t="s">
        <v>0</v>
      </c>
      <c r="F46" s="554"/>
      <c r="G46" s="555" t="s">
        <v>1</v>
      </c>
      <c r="H46" s="556"/>
      <c r="I46" s="555" t="s">
        <v>128</v>
      </c>
      <c r="J46" s="557"/>
      <c r="K46" s="556"/>
      <c r="L46" s="36"/>
      <c r="M46" s="17"/>
      <c r="N46"/>
      <c r="O46"/>
      <c r="P46"/>
      <c r="Q46"/>
      <c r="AA46" s="1"/>
    </row>
    <row r="47" spans="1:27" ht="27" customHeight="1" thickBot="1" x14ac:dyDescent="0.35">
      <c r="A47" s="10"/>
      <c r="B47" s="37" t="s">
        <v>61</v>
      </c>
      <c r="C47" s="38" t="s">
        <v>45</v>
      </c>
      <c r="D47" s="39" t="s">
        <v>44</v>
      </c>
      <c r="E47" s="38" t="s">
        <v>45</v>
      </c>
      <c r="F47" s="39" t="s">
        <v>44</v>
      </c>
      <c r="G47" s="38" t="s">
        <v>45</v>
      </c>
      <c r="H47" s="39" t="s">
        <v>44</v>
      </c>
      <c r="I47" s="38" t="s">
        <v>45</v>
      </c>
      <c r="J47" s="128" t="s">
        <v>154</v>
      </c>
      <c r="K47" s="39" t="s">
        <v>44</v>
      </c>
      <c r="L47" s="40" t="s">
        <v>17</v>
      </c>
      <c r="M47" s="17"/>
      <c r="N47"/>
      <c r="O47"/>
      <c r="P47"/>
      <c r="Q47"/>
      <c r="AA47" s="1"/>
    </row>
    <row r="48" spans="1:27" ht="13.8" thickBot="1" x14ac:dyDescent="0.35">
      <c r="A48" s="10"/>
      <c r="B48" s="165" t="str">
        <f>IF($H$15="innovatie","Innovatie","Regulier")</f>
        <v>Regulier</v>
      </c>
      <c r="C48" s="168"/>
      <c r="D48" s="169"/>
      <c r="E48" s="168"/>
      <c r="F48" s="169"/>
      <c r="G48" s="168"/>
      <c r="H48" s="169"/>
      <c r="I48" s="168"/>
      <c r="J48" s="170"/>
      <c r="K48" s="169"/>
      <c r="M48" s="17"/>
      <c r="N48"/>
      <c r="O48"/>
      <c r="P48"/>
      <c r="Q48"/>
      <c r="AA48" s="2" t="s">
        <v>28</v>
      </c>
    </row>
    <row r="49" spans="1:27" ht="6.75" customHeight="1" thickBot="1" x14ac:dyDescent="0.35">
      <c r="A49" s="26"/>
      <c r="B49" s="29"/>
      <c r="C49" s="29"/>
      <c r="D49" s="30"/>
      <c r="E49" s="31"/>
      <c r="F49" s="32"/>
      <c r="G49" s="32"/>
      <c r="H49" s="32"/>
      <c r="I49" s="32"/>
      <c r="J49" s="32"/>
      <c r="K49" s="32"/>
      <c r="L49" s="32"/>
      <c r="M49" s="15"/>
      <c r="N49"/>
      <c r="O49"/>
      <c r="P49"/>
      <c r="Q49"/>
      <c r="AA49" s="3"/>
    </row>
    <row r="50" spans="1:27" ht="6.75" customHeight="1" thickBot="1" x14ac:dyDescent="0.35">
      <c r="B50" s="179"/>
      <c r="C50" s="179"/>
      <c r="D50" s="33"/>
      <c r="E50" s="160"/>
      <c r="F50" s="34"/>
      <c r="G50" s="34"/>
      <c r="H50" s="34"/>
      <c r="I50" s="34"/>
      <c r="J50" s="34"/>
      <c r="K50" s="34"/>
      <c r="L50" s="34"/>
      <c r="N50"/>
      <c r="O50"/>
      <c r="P50"/>
      <c r="Q50"/>
      <c r="AA50" s="3" t="s">
        <v>29</v>
      </c>
    </row>
    <row r="51" spans="1:27" ht="6.75" customHeight="1" x14ac:dyDescent="0.3">
      <c r="A51" s="9"/>
      <c r="B51" s="5"/>
      <c r="C51" s="5"/>
      <c r="D51" s="6"/>
      <c r="E51" s="7"/>
      <c r="F51" s="8"/>
      <c r="G51" s="8"/>
      <c r="H51" s="8"/>
      <c r="I51" s="8"/>
      <c r="J51" s="8"/>
      <c r="K51" s="8"/>
      <c r="L51" s="8"/>
      <c r="M51" s="22"/>
      <c r="N51"/>
      <c r="O51"/>
      <c r="P51"/>
      <c r="Q51"/>
      <c r="AA51" s="3" t="s">
        <v>30</v>
      </c>
    </row>
    <row r="52" spans="1:27" x14ac:dyDescent="0.3">
      <c r="A52" s="10"/>
      <c r="B52" s="129" t="s">
        <v>155</v>
      </c>
      <c r="D52" s="23" t="s">
        <v>18</v>
      </c>
      <c r="E52" s="184">
        <f>G18</f>
        <v>0</v>
      </c>
      <c r="F52" s="25" t="s">
        <v>156</v>
      </c>
      <c r="G52" s="184">
        <f>J18</f>
        <v>0</v>
      </c>
      <c r="H52" s="25" t="s">
        <v>43</v>
      </c>
      <c r="I52" s="205">
        <f>L18</f>
        <v>0</v>
      </c>
      <c r="J52" s="25" t="s">
        <v>65</v>
      </c>
      <c r="K52" s="539">
        <f>K24</f>
        <v>0</v>
      </c>
      <c r="L52" s="540"/>
      <c r="M52" s="17"/>
      <c r="N52"/>
      <c r="O52"/>
      <c r="P52"/>
      <c r="Q52"/>
      <c r="AA52" s="3"/>
    </row>
    <row r="53" spans="1:27" ht="21.75" customHeight="1" x14ac:dyDescent="0.3">
      <c r="A53" s="10"/>
      <c r="B53" s="179" t="s">
        <v>35</v>
      </c>
      <c r="C53" s="178" t="s">
        <v>157</v>
      </c>
      <c r="D53" s="33"/>
      <c r="E53" s="160"/>
      <c r="F53" s="34"/>
      <c r="G53" s="130"/>
      <c r="H53" s="131"/>
      <c r="I53" s="131"/>
      <c r="J53" s="131"/>
      <c r="K53" s="131"/>
      <c r="L53" s="131"/>
      <c r="M53" s="17"/>
      <c r="N53"/>
      <c r="O53"/>
      <c r="P53"/>
      <c r="Q53"/>
      <c r="AA53" s="1"/>
    </row>
    <row r="54" spans="1:27" ht="6" customHeight="1" thickBot="1" x14ac:dyDescent="0.35">
      <c r="A54" s="10"/>
      <c r="B54" s="179"/>
      <c r="C54" s="179"/>
      <c r="D54" s="33"/>
      <c r="E54" s="160"/>
      <c r="F54" s="34"/>
      <c r="G54" s="34"/>
      <c r="H54" s="34"/>
      <c r="I54" s="34"/>
      <c r="J54" s="34"/>
      <c r="K54" s="34"/>
      <c r="L54" s="34"/>
      <c r="M54" s="17"/>
      <c r="N54"/>
      <c r="O54"/>
      <c r="P54"/>
      <c r="Q54"/>
      <c r="AA54" s="2" t="s">
        <v>33</v>
      </c>
    </row>
    <row r="55" spans="1:27" ht="27" customHeight="1" thickBot="1" x14ac:dyDescent="0.35">
      <c r="A55" s="10"/>
      <c r="B55" s="565" t="s">
        <v>225</v>
      </c>
      <c r="C55" s="566"/>
      <c r="D55" s="567"/>
      <c r="E55" s="41" t="str">
        <f>IF(H15="innovatie","Innovatie","Voor-verkenning")</f>
        <v>Voor-verkenning</v>
      </c>
      <c r="F55" s="162" t="s">
        <v>0</v>
      </c>
      <c r="G55" s="163" t="s">
        <v>163</v>
      </c>
      <c r="H55" s="163" t="s">
        <v>128</v>
      </c>
      <c r="I55" s="163" t="s">
        <v>34</v>
      </c>
      <c r="M55" s="17"/>
      <c r="N55"/>
      <c r="O55"/>
      <c r="P55"/>
      <c r="Q55"/>
      <c r="AA55" s="1" t="s">
        <v>58</v>
      </c>
    </row>
    <row r="56" spans="1:27" ht="13.8" thickBot="1" x14ac:dyDescent="0.35">
      <c r="A56" s="10"/>
      <c r="B56" s="568"/>
      <c r="C56" s="569"/>
      <c r="D56" s="570"/>
      <c r="E56" s="171"/>
      <c r="F56" s="171"/>
      <c r="G56" s="171"/>
      <c r="H56" s="171"/>
      <c r="I56" s="164"/>
      <c r="M56" s="17"/>
      <c r="N56"/>
      <c r="O56"/>
      <c r="P56"/>
      <c r="Q56"/>
      <c r="AA56" s="4">
        <v>2014</v>
      </c>
    </row>
    <row r="57" spans="1:27" x14ac:dyDescent="0.3">
      <c r="A57" s="10"/>
      <c r="B57" s="571" t="s">
        <v>50</v>
      </c>
      <c r="C57" s="572"/>
      <c r="D57" s="573"/>
      <c r="E57" s="53"/>
      <c r="F57" s="53"/>
      <c r="G57" s="53"/>
      <c r="H57" s="53"/>
      <c r="I57" s="132">
        <f t="shared" ref="I57:I62" si="0">SUM(E57:H57)</f>
        <v>0</v>
      </c>
      <c r="M57" s="17"/>
      <c r="N57"/>
      <c r="O57"/>
      <c r="P57"/>
      <c r="Q57"/>
      <c r="AA57" s="4">
        <v>2015</v>
      </c>
    </row>
    <row r="58" spans="1:27" x14ac:dyDescent="0.3">
      <c r="A58" s="10"/>
      <c r="B58" s="574" t="s">
        <v>51</v>
      </c>
      <c r="C58" s="575"/>
      <c r="D58" s="576"/>
      <c r="E58" s="53"/>
      <c r="F58" s="53"/>
      <c r="G58" s="53"/>
      <c r="H58" s="53"/>
      <c r="I58" s="132">
        <f t="shared" si="0"/>
        <v>0</v>
      </c>
      <c r="M58" s="17"/>
      <c r="N58"/>
      <c r="O58"/>
      <c r="P58"/>
      <c r="Q58"/>
      <c r="AA58" s="4">
        <v>2016</v>
      </c>
    </row>
    <row r="59" spans="1:27" x14ac:dyDescent="0.3">
      <c r="A59" s="10"/>
      <c r="B59" s="574" t="s">
        <v>49</v>
      </c>
      <c r="C59" s="575"/>
      <c r="D59" s="576"/>
      <c r="E59" s="53"/>
      <c r="F59" s="53"/>
      <c r="G59" s="53"/>
      <c r="H59" s="53"/>
      <c r="I59" s="133">
        <f t="shared" si="0"/>
        <v>0</v>
      </c>
      <c r="M59" s="17"/>
      <c r="N59"/>
      <c r="O59"/>
      <c r="P59"/>
      <c r="Q59"/>
      <c r="AA59" s="4">
        <v>2017</v>
      </c>
    </row>
    <row r="60" spans="1:27" ht="13.8" thickBot="1" x14ac:dyDescent="0.35">
      <c r="A60" s="10"/>
      <c r="B60" s="577" t="s">
        <v>158</v>
      </c>
      <c r="C60" s="578"/>
      <c r="D60" s="579"/>
      <c r="E60" s="134">
        <f>SUM(E57-E58-E59)</f>
        <v>0</v>
      </c>
      <c r="F60" s="134">
        <f>F57-F58-F59</f>
        <v>0</v>
      </c>
      <c r="G60" s="134">
        <f>G57-G58-G59</f>
        <v>0</v>
      </c>
      <c r="H60" s="134">
        <f>H57-H58-H59</f>
        <v>0</v>
      </c>
      <c r="I60" s="134">
        <f>SUM(E60:H60)</f>
        <v>0</v>
      </c>
      <c r="M60" s="17"/>
      <c r="N60"/>
      <c r="O60"/>
      <c r="P60"/>
      <c r="Q60"/>
      <c r="AA60" s="4">
        <v>2018</v>
      </c>
    </row>
    <row r="61" spans="1:27" ht="13.8" thickTop="1" x14ac:dyDescent="0.3">
      <c r="A61" s="10"/>
      <c r="B61" s="580" t="s">
        <v>164</v>
      </c>
      <c r="C61" s="581"/>
      <c r="D61" s="135">
        <v>0.1</v>
      </c>
      <c r="E61" s="132">
        <f>IF(OR($H$15="INNOVATIE",$H$15="ALGEMEEN"),0,(ROUND(E60*0.1,0)))</f>
        <v>0</v>
      </c>
      <c r="F61" s="132">
        <f>IF(OR($H$15="INNOVATIE",$H$15="ALGEMEEN"),0,(ROUND(F60*0.1,0)))</f>
        <v>0</v>
      </c>
      <c r="G61" s="132">
        <f>IF(OR($H$15="INNOVATIE",$H$15="ALGEMEEN"),0,(ROUND(G60*0.1,0)))</f>
        <v>0</v>
      </c>
      <c r="H61" s="132">
        <f>IF(OR($H$15="INNOVATIE",$H$15="ALGEMEEN"),0,(ROUND(H60*0.1,0)))</f>
        <v>0</v>
      </c>
      <c r="I61" s="132">
        <f t="shared" si="0"/>
        <v>0</v>
      </c>
      <c r="M61" s="17"/>
      <c r="N61"/>
      <c r="O61"/>
      <c r="P61"/>
      <c r="Q61"/>
      <c r="AA61" s="4">
        <v>2019</v>
      </c>
    </row>
    <row r="62" spans="1:27" ht="13.8" thickBot="1" x14ac:dyDescent="0.35">
      <c r="A62" s="10"/>
      <c r="B62" s="559" t="s">
        <v>36</v>
      </c>
      <c r="C62" s="560"/>
      <c r="D62" s="42">
        <v>0.9</v>
      </c>
      <c r="E62" s="136">
        <f>ROUND(E60-E61,0)</f>
        <v>0</v>
      </c>
      <c r="F62" s="136">
        <f>ROUND(F60-F61,0)</f>
        <v>0</v>
      </c>
      <c r="G62" s="136">
        <f>ROUND(G60-G61,0)</f>
        <v>0</v>
      </c>
      <c r="H62" s="136">
        <f>ROUND(H60-H61,0)</f>
        <v>0</v>
      </c>
      <c r="I62" s="136">
        <f t="shared" si="0"/>
        <v>0</v>
      </c>
      <c r="J62" s="207"/>
      <c r="M62" s="17"/>
      <c r="N62"/>
      <c r="O62"/>
      <c r="P62"/>
      <c r="Q62"/>
      <c r="AA62" s="4">
        <v>2020</v>
      </c>
    </row>
    <row r="63" spans="1:27" ht="6.75" customHeight="1" thickBot="1" x14ac:dyDescent="0.35">
      <c r="A63" s="10"/>
      <c r="B63" s="44"/>
      <c r="C63" s="44"/>
      <c r="D63" s="45"/>
      <c r="E63" s="46"/>
      <c r="F63" s="46"/>
      <c r="G63" s="46"/>
      <c r="H63" s="46"/>
      <c r="I63" s="46"/>
      <c r="M63" s="17"/>
      <c r="N63"/>
      <c r="O63"/>
      <c r="P63"/>
      <c r="Q63"/>
      <c r="AA63" s="4">
        <v>2021</v>
      </c>
    </row>
    <row r="64" spans="1:27" ht="16.8" hidden="1" customHeight="1" x14ac:dyDescent="0.3">
      <c r="A64" s="10"/>
      <c r="B64" s="561"/>
      <c r="C64" s="562"/>
      <c r="D64" s="562"/>
      <c r="E64" s="562"/>
      <c r="F64" s="562"/>
      <c r="G64" s="562"/>
      <c r="H64" s="562"/>
      <c r="I64" s="562"/>
      <c r="J64" s="562"/>
      <c r="K64" s="562"/>
      <c r="L64" s="563"/>
      <c r="M64" s="17"/>
      <c r="N64"/>
      <c r="O64"/>
      <c r="P64"/>
      <c r="Q64"/>
      <c r="AA64" s="4">
        <v>2022</v>
      </c>
    </row>
    <row r="65" spans="1:27" ht="6.75" hidden="1" customHeight="1" thickBot="1" x14ac:dyDescent="0.35">
      <c r="A65" s="26"/>
      <c r="B65" s="29"/>
      <c r="C65" s="29"/>
      <c r="D65" s="30"/>
      <c r="E65" s="31"/>
      <c r="F65" s="32"/>
      <c r="G65" s="32"/>
      <c r="H65" s="32"/>
      <c r="I65" s="32"/>
      <c r="J65" s="32"/>
      <c r="K65" s="32"/>
      <c r="L65" s="32"/>
      <c r="M65" s="15"/>
      <c r="N65"/>
      <c r="O65"/>
      <c r="P65"/>
      <c r="Q65"/>
      <c r="AA65" s="4">
        <v>2023</v>
      </c>
    </row>
    <row r="66" spans="1:27" ht="6.75" customHeight="1" thickBot="1" x14ac:dyDescent="0.35">
      <c r="A66" s="28"/>
      <c r="B66" s="5"/>
      <c r="C66" s="5"/>
      <c r="D66" s="6"/>
      <c r="E66" s="7"/>
      <c r="F66" s="8"/>
      <c r="G66" s="8"/>
      <c r="H66" s="8"/>
      <c r="I66" s="8"/>
      <c r="J66" s="8"/>
      <c r="K66" s="8"/>
      <c r="L66" s="8"/>
      <c r="M66" s="21"/>
      <c r="N66"/>
      <c r="O66"/>
      <c r="P66"/>
      <c r="Q66"/>
      <c r="AA66" s="4">
        <v>2024</v>
      </c>
    </row>
    <row r="67" spans="1:27" ht="6.75" customHeight="1" x14ac:dyDescent="0.3">
      <c r="A67" s="9"/>
      <c r="B67" s="21"/>
      <c r="C67" s="21"/>
      <c r="D67" s="21"/>
      <c r="E67" s="21"/>
      <c r="F67" s="21"/>
      <c r="G67" s="21"/>
      <c r="H67" s="21"/>
      <c r="I67" s="21"/>
      <c r="J67" s="21"/>
      <c r="K67" s="21"/>
      <c r="L67" s="21"/>
      <c r="M67" s="22"/>
      <c r="N67"/>
      <c r="O67"/>
      <c r="P67"/>
      <c r="Q67"/>
      <c r="AA67" s="4">
        <v>2025</v>
      </c>
    </row>
    <row r="68" spans="1:27" x14ac:dyDescent="0.3">
      <c r="A68" s="10"/>
      <c r="B68" s="179" t="s">
        <v>35</v>
      </c>
      <c r="C68" s="178" t="s">
        <v>159</v>
      </c>
      <c r="D68" s="33"/>
      <c r="E68" s="160"/>
      <c r="F68" s="34"/>
      <c r="J68" s="137"/>
      <c r="M68" s="17"/>
      <c r="N68"/>
      <c r="O68"/>
      <c r="P68"/>
      <c r="Q68"/>
      <c r="AA68" s="4">
        <v>2026</v>
      </c>
    </row>
    <row r="69" spans="1:27" ht="6.75" customHeight="1" thickBot="1" x14ac:dyDescent="0.35">
      <c r="A69" s="10"/>
      <c r="M69" s="17"/>
      <c r="N69"/>
      <c r="O69"/>
      <c r="P69"/>
      <c r="Q69"/>
      <c r="AA69" s="4">
        <v>2027</v>
      </c>
    </row>
    <row r="70" spans="1:27" ht="13.8" thickBot="1" x14ac:dyDescent="0.35">
      <c r="A70" s="10"/>
      <c r="B70" s="47" t="s">
        <v>38</v>
      </c>
      <c r="C70" s="48" t="s">
        <v>127</v>
      </c>
      <c r="D70" s="48">
        <f>2020</f>
        <v>2020</v>
      </c>
      <c r="E70" s="48">
        <f t="shared" ref="E70" si="1">D70+1</f>
        <v>2021</v>
      </c>
      <c r="F70" s="48">
        <f t="shared" ref="F70" si="2">E70+1</f>
        <v>2022</v>
      </c>
      <c r="G70" s="48">
        <f t="shared" ref="G70" si="3">F70+1</f>
        <v>2023</v>
      </c>
      <c r="H70" s="48">
        <f t="shared" ref="H70" si="4">G70+1</f>
        <v>2024</v>
      </c>
      <c r="I70" s="48">
        <f t="shared" ref="I70" si="5">H70+1</f>
        <v>2025</v>
      </c>
      <c r="J70" s="188">
        <f t="shared" ref="J70" si="6">I70+1</f>
        <v>2026</v>
      </c>
      <c r="K70" s="193">
        <f t="shared" ref="K70:L70" si="7">J70+1</f>
        <v>2027</v>
      </c>
      <c r="L70" s="49">
        <f t="shared" si="7"/>
        <v>2028</v>
      </c>
      <c r="M70" s="17"/>
      <c r="N70"/>
      <c r="O70"/>
      <c r="P70"/>
      <c r="Q70"/>
      <c r="AA70" s="4">
        <v>2028</v>
      </c>
    </row>
    <row r="71" spans="1:27" x14ac:dyDescent="0.3">
      <c r="A71" s="10"/>
      <c r="B71" s="166" t="str">
        <f>IF($H$15="innovatie","Innovatie:","Voorverkenning:")</f>
        <v>Voorverkenning:</v>
      </c>
      <c r="C71" s="138" t="str">
        <f>IF($I$56=VTM!Q178,"",VTM!Q178)</f>
        <v/>
      </c>
      <c r="D71" s="183" t="str">
        <f>IF($I$56=VTM!X178,"",VTM!X178)</f>
        <v/>
      </c>
      <c r="E71" s="183" t="str">
        <f>IF($I$56=VTM!AE178,"",VTM!AE178)</f>
        <v/>
      </c>
      <c r="F71" s="139"/>
      <c r="G71" s="139"/>
      <c r="H71" s="139"/>
      <c r="I71" s="139"/>
      <c r="J71" s="189"/>
      <c r="K71" s="139"/>
      <c r="L71" s="140"/>
      <c r="M71" s="17"/>
      <c r="N71"/>
      <c r="O71"/>
      <c r="P71"/>
      <c r="Q71"/>
      <c r="AA71" s="4">
        <v>2029</v>
      </c>
    </row>
    <row r="72" spans="1:27" x14ac:dyDescent="0.3">
      <c r="A72" s="10"/>
      <c r="B72" s="141" t="s">
        <v>160</v>
      </c>
      <c r="C72" s="142" t="str">
        <f>IF($I$56=VTM!Q179,"",VTM!Q179)</f>
        <v/>
      </c>
      <c r="D72" s="142" t="str">
        <f>IF($I$56=VTM!X179,"",VTM!X179)</f>
        <v/>
      </c>
      <c r="E72" s="142" t="str">
        <f>IF($I$56=VTM!AE179,"",VTM!AE179)</f>
        <v/>
      </c>
      <c r="F72" s="143"/>
      <c r="G72" s="143"/>
      <c r="H72" s="143"/>
      <c r="I72" s="143"/>
      <c r="J72" s="190"/>
      <c r="K72" s="143"/>
      <c r="L72" s="144"/>
      <c r="M72" s="17"/>
      <c r="N72"/>
      <c r="O72"/>
      <c r="P72"/>
      <c r="Q72"/>
      <c r="AA72" s="4">
        <v>2030</v>
      </c>
    </row>
    <row r="73" spans="1:27" x14ac:dyDescent="0.3">
      <c r="A73" s="10"/>
      <c r="B73" s="141" t="s">
        <v>161</v>
      </c>
      <c r="C73" s="142" t="str">
        <f>IF($I$56=VTM!Q180,"",VTM!Q180)</f>
        <v/>
      </c>
      <c r="D73" s="142" t="str">
        <f>IF($I$56=VTM!X180,"",VTM!X180)</f>
        <v/>
      </c>
      <c r="E73" s="142" t="str">
        <f>IF($I$56=VTM!AE180,"",VTM!AE180)</f>
        <v/>
      </c>
      <c r="F73" s="143"/>
      <c r="G73" s="143"/>
      <c r="H73" s="143"/>
      <c r="I73" s="143"/>
      <c r="J73" s="190"/>
      <c r="K73" s="143"/>
      <c r="L73" s="144"/>
      <c r="M73" s="17"/>
      <c r="N73"/>
      <c r="O73"/>
      <c r="P73"/>
      <c r="Q73"/>
      <c r="AA73" s="4">
        <v>2031</v>
      </c>
    </row>
    <row r="74" spans="1:27" ht="13.8" thickBot="1" x14ac:dyDescent="0.35">
      <c r="A74" s="10"/>
      <c r="B74" s="145" t="s">
        <v>162</v>
      </c>
      <c r="C74" s="146" t="str">
        <f>IF($I$56=VTM!Q181,"",VTM!Q181)</f>
        <v/>
      </c>
      <c r="D74" s="146" t="str">
        <f>IF($I$56=VTM!X181,"",VTM!X181)</f>
        <v/>
      </c>
      <c r="E74" s="146" t="str">
        <f>IF($I$56=VTM!AE181,"",VTM!AE181)</f>
        <v/>
      </c>
      <c r="F74" s="147"/>
      <c r="G74" s="147"/>
      <c r="H74" s="147"/>
      <c r="I74" s="147"/>
      <c r="J74" s="191"/>
      <c r="K74" s="147"/>
      <c r="L74" s="154"/>
      <c r="M74" s="17"/>
      <c r="N74"/>
      <c r="O74"/>
      <c r="P74"/>
      <c r="Q74"/>
      <c r="AA74" s="4">
        <v>2032</v>
      </c>
    </row>
    <row r="75" spans="1:27" ht="13.8" thickBot="1" x14ac:dyDescent="0.35">
      <c r="A75" s="10"/>
      <c r="B75" s="148" t="s">
        <v>34</v>
      </c>
      <c r="C75" s="149">
        <f t="shared" ref="C75:J75" si="8">SUM(C71:C74)</f>
        <v>0</v>
      </c>
      <c r="D75" s="149">
        <f t="shared" si="8"/>
        <v>0</v>
      </c>
      <c r="E75" s="149">
        <f t="shared" si="8"/>
        <v>0</v>
      </c>
      <c r="F75" s="149">
        <f t="shared" si="8"/>
        <v>0</v>
      </c>
      <c r="G75" s="149">
        <f t="shared" si="8"/>
        <v>0</v>
      </c>
      <c r="H75" s="149">
        <f t="shared" si="8"/>
        <v>0</v>
      </c>
      <c r="I75" s="149">
        <f t="shared" si="8"/>
        <v>0</v>
      </c>
      <c r="J75" s="192">
        <f t="shared" si="8"/>
        <v>0</v>
      </c>
      <c r="K75" s="194">
        <f t="shared" ref="K75:L75" si="9">SUM(K71:K74)</f>
        <v>0</v>
      </c>
      <c r="L75" s="150">
        <f t="shared" si="9"/>
        <v>0</v>
      </c>
      <c r="M75" s="17"/>
      <c r="N75"/>
      <c r="O75"/>
      <c r="P75"/>
      <c r="Q75"/>
      <c r="AA75" s="4">
        <v>2033</v>
      </c>
    </row>
    <row r="76" spans="1:27" ht="6.75" customHeight="1" thickBot="1" x14ac:dyDescent="0.35">
      <c r="A76" s="10"/>
      <c r="M76" s="17"/>
      <c r="N76"/>
      <c r="O76"/>
      <c r="P76"/>
      <c r="Q76"/>
      <c r="AA76" s="4">
        <v>2034</v>
      </c>
    </row>
    <row r="77" spans="1:27" ht="13.8" thickBot="1" x14ac:dyDescent="0.35">
      <c r="A77" s="10"/>
      <c r="B77" s="47" t="s">
        <v>38</v>
      </c>
      <c r="C77" s="49">
        <f>L70+1</f>
        <v>2029</v>
      </c>
      <c r="D77" s="48">
        <f>IF(C77="kies jaar",1,C77+1)</f>
        <v>2030</v>
      </c>
      <c r="E77" s="48">
        <f t="shared" ref="E77:L77" si="10">D77+1</f>
        <v>2031</v>
      </c>
      <c r="F77" s="48">
        <f t="shared" si="10"/>
        <v>2032</v>
      </c>
      <c r="G77" s="48">
        <f t="shared" si="10"/>
        <v>2033</v>
      </c>
      <c r="H77" s="48">
        <f t="shared" si="10"/>
        <v>2034</v>
      </c>
      <c r="I77" s="48">
        <f t="shared" si="10"/>
        <v>2035</v>
      </c>
      <c r="J77" s="48">
        <f t="shared" si="10"/>
        <v>2036</v>
      </c>
      <c r="K77" s="48">
        <f t="shared" si="10"/>
        <v>2037</v>
      </c>
      <c r="L77" s="50">
        <f t="shared" si="10"/>
        <v>2038</v>
      </c>
      <c r="M77" s="17"/>
      <c r="N77"/>
      <c r="O77"/>
      <c r="P77"/>
      <c r="Q77"/>
      <c r="AA77" s="4">
        <v>2035</v>
      </c>
    </row>
    <row r="78" spans="1:27" ht="14.25" customHeight="1" x14ac:dyDescent="0.3">
      <c r="A78" s="10"/>
      <c r="B78" s="166" t="str">
        <f>IF($H$15="innovatie","Innovatie:","Voorverkenning:")</f>
        <v>Voorverkenning:</v>
      </c>
      <c r="C78" s="151"/>
      <c r="D78" s="151"/>
      <c r="E78" s="151"/>
      <c r="F78" s="139"/>
      <c r="G78" s="139"/>
      <c r="H78" s="139"/>
      <c r="I78" s="139"/>
      <c r="J78" s="139"/>
      <c r="K78" s="139"/>
      <c r="L78" s="140"/>
      <c r="M78" s="17"/>
      <c r="N78"/>
      <c r="O78"/>
      <c r="P78"/>
      <c r="Q78"/>
      <c r="AA78" s="1"/>
    </row>
    <row r="79" spans="1:27" ht="14.25" customHeight="1" x14ac:dyDescent="0.3">
      <c r="A79" s="10"/>
      <c r="B79" s="141" t="s">
        <v>160</v>
      </c>
      <c r="C79" s="152"/>
      <c r="D79" s="152"/>
      <c r="E79" s="152"/>
      <c r="F79" s="152"/>
      <c r="G79" s="152"/>
      <c r="H79" s="152"/>
      <c r="I79" s="152"/>
      <c r="J79" s="152"/>
      <c r="K79" s="152"/>
      <c r="L79" s="172"/>
      <c r="M79" s="17"/>
      <c r="N79"/>
      <c r="O79"/>
      <c r="P79"/>
      <c r="Q79"/>
      <c r="AA79" s="2" t="s">
        <v>221</v>
      </c>
    </row>
    <row r="80" spans="1:27" ht="14.25" customHeight="1" x14ac:dyDescent="0.3">
      <c r="A80" s="10"/>
      <c r="B80" s="141" t="s">
        <v>161</v>
      </c>
      <c r="C80" s="152"/>
      <c r="D80" s="152"/>
      <c r="E80" s="152"/>
      <c r="F80" s="152"/>
      <c r="G80" s="152"/>
      <c r="H80" s="152"/>
      <c r="I80" s="152"/>
      <c r="J80" s="152"/>
      <c r="K80" s="152"/>
      <c r="L80" s="172"/>
      <c r="M80" s="17"/>
      <c r="N80"/>
      <c r="O80"/>
      <c r="P80"/>
      <c r="Q80"/>
      <c r="AA80" s="1" t="s">
        <v>222</v>
      </c>
    </row>
    <row r="81" spans="1:27" ht="14.25" customHeight="1" thickBot="1" x14ac:dyDescent="0.35">
      <c r="A81" s="10"/>
      <c r="B81" s="145" t="s">
        <v>162</v>
      </c>
      <c r="C81" s="153"/>
      <c r="D81" s="153"/>
      <c r="E81" s="153"/>
      <c r="F81" s="153"/>
      <c r="G81" s="153"/>
      <c r="H81" s="153"/>
      <c r="I81" s="153"/>
      <c r="J81" s="153"/>
      <c r="K81" s="153"/>
      <c r="L81" s="173"/>
      <c r="M81" s="17"/>
      <c r="N81"/>
      <c r="O81"/>
      <c r="P81"/>
      <c r="Q81"/>
      <c r="AA81" s="1" t="s">
        <v>3</v>
      </c>
    </row>
    <row r="82" spans="1:27" ht="14.25" customHeight="1" thickBot="1" x14ac:dyDescent="0.35">
      <c r="A82" s="10"/>
      <c r="B82" s="148" t="s">
        <v>34</v>
      </c>
      <c r="C82" s="149">
        <f t="shared" ref="C82:L82" si="11">SUM(C78:C81)</f>
        <v>0</v>
      </c>
      <c r="D82" s="149">
        <f t="shared" si="11"/>
        <v>0</v>
      </c>
      <c r="E82" s="149">
        <f t="shared" si="11"/>
        <v>0</v>
      </c>
      <c r="F82" s="149">
        <f t="shared" si="11"/>
        <v>0</v>
      </c>
      <c r="G82" s="149">
        <f t="shared" si="11"/>
        <v>0</v>
      </c>
      <c r="H82" s="149">
        <f t="shared" si="11"/>
        <v>0</v>
      </c>
      <c r="I82" s="149">
        <f t="shared" si="11"/>
        <v>0</v>
      </c>
      <c r="J82" s="149">
        <f t="shared" si="11"/>
        <v>0</v>
      </c>
      <c r="K82" s="149">
        <f t="shared" si="11"/>
        <v>0</v>
      </c>
      <c r="L82" s="155">
        <f t="shared" si="11"/>
        <v>0</v>
      </c>
      <c r="M82" s="17"/>
      <c r="N82"/>
      <c r="O82"/>
      <c r="P82"/>
      <c r="Q82"/>
      <c r="AA82" s="1" t="s">
        <v>2</v>
      </c>
    </row>
    <row r="83" spans="1:27" ht="6.75" customHeight="1" thickBot="1" x14ac:dyDescent="0.35">
      <c r="A83" s="10"/>
      <c r="B83" s="16"/>
      <c r="C83" s="16"/>
      <c r="D83" s="16"/>
      <c r="E83" s="16"/>
      <c r="F83" s="16"/>
      <c r="G83" s="16"/>
      <c r="H83" s="16"/>
      <c r="I83" s="16"/>
      <c r="J83" s="16"/>
      <c r="K83" s="16"/>
      <c r="L83" s="16"/>
      <c r="M83" s="17"/>
      <c r="N83"/>
      <c r="O83"/>
      <c r="P83"/>
      <c r="Q83"/>
      <c r="AA83" s="1" t="s">
        <v>57</v>
      </c>
    </row>
    <row r="84" spans="1:27" ht="14.25" customHeight="1" thickBot="1" x14ac:dyDescent="0.35">
      <c r="A84" s="10"/>
      <c r="B84" s="47" t="s">
        <v>38</v>
      </c>
      <c r="C84" s="49">
        <f>L77+1</f>
        <v>2039</v>
      </c>
      <c r="D84" s="48">
        <f>IF(C84="kies jaar",1,C84+1)</f>
        <v>2040</v>
      </c>
      <c r="E84" s="48">
        <f t="shared" ref="E84:L84" si="12">D84+1</f>
        <v>2041</v>
      </c>
      <c r="F84" s="48">
        <f t="shared" si="12"/>
        <v>2042</v>
      </c>
      <c r="G84" s="48">
        <f t="shared" si="12"/>
        <v>2043</v>
      </c>
      <c r="H84" s="48">
        <f t="shared" si="12"/>
        <v>2044</v>
      </c>
      <c r="I84" s="48">
        <f t="shared" si="12"/>
        <v>2045</v>
      </c>
      <c r="J84" s="48">
        <f t="shared" si="12"/>
        <v>2046</v>
      </c>
      <c r="K84" s="48">
        <f t="shared" si="12"/>
        <v>2047</v>
      </c>
      <c r="L84" s="50">
        <f t="shared" si="12"/>
        <v>2048</v>
      </c>
      <c r="M84" s="17"/>
      <c r="N84"/>
      <c r="O84"/>
      <c r="P84"/>
      <c r="Q84"/>
      <c r="AA84" s="1"/>
    </row>
    <row r="85" spans="1:27" ht="14.25" customHeight="1" x14ac:dyDescent="0.3">
      <c r="A85" s="10"/>
      <c r="B85" s="166" t="str">
        <f>IF($H$15="innovatie","Innovatie:","Voorverkenning:")</f>
        <v>Voorverkenning:</v>
      </c>
      <c r="C85" s="151"/>
      <c r="D85" s="151"/>
      <c r="E85" s="151"/>
      <c r="F85" s="151"/>
      <c r="G85" s="139"/>
      <c r="H85" s="139"/>
      <c r="I85" s="139"/>
      <c r="J85" s="139"/>
      <c r="K85" s="139"/>
      <c r="L85" s="140"/>
      <c r="M85" s="17"/>
      <c r="N85"/>
      <c r="O85"/>
      <c r="P85"/>
      <c r="Q85"/>
      <c r="AA85" s="2" t="s">
        <v>39</v>
      </c>
    </row>
    <row r="86" spans="1:27" ht="14.25" customHeight="1" x14ac:dyDescent="0.3">
      <c r="A86" s="10"/>
      <c r="B86" s="141" t="s">
        <v>160</v>
      </c>
      <c r="C86" s="152"/>
      <c r="D86" s="152"/>
      <c r="E86" s="152"/>
      <c r="F86" s="152"/>
      <c r="G86" s="143"/>
      <c r="H86" s="143"/>
      <c r="I86" s="143"/>
      <c r="J86" s="143"/>
      <c r="K86" s="143"/>
      <c r="L86" s="172"/>
      <c r="M86" s="17"/>
      <c r="N86"/>
      <c r="O86"/>
      <c r="P86"/>
      <c r="Q86"/>
      <c r="AA86" s="1"/>
    </row>
    <row r="87" spans="1:27" ht="14.25" customHeight="1" x14ac:dyDescent="0.3">
      <c r="A87" s="10"/>
      <c r="B87" s="141" t="s">
        <v>161</v>
      </c>
      <c r="C87" s="152"/>
      <c r="D87" s="152"/>
      <c r="E87" s="152"/>
      <c r="F87" s="152"/>
      <c r="G87" s="143"/>
      <c r="H87" s="143"/>
      <c r="I87" s="143"/>
      <c r="J87" s="143"/>
      <c r="K87" s="143"/>
      <c r="L87" s="172"/>
      <c r="M87" s="17"/>
      <c r="N87"/>
      <c r="O87"/>
      <c r="P87"/>
      <c r="Q87"/>
      <c r="AA87" s="1" t="s">
        <v>41</v>
      </c>
    </row>
    <row r="88" spans="1:27" ht="14.25" customHeight="1" thickBot="1" x14ac:dyDescent="0.35">
      <c r="A88" s="10"/>
      <c r="B88" s="145" t="s">
        <v>162</v>
      </c>
      <c r="C88" s="153"/>
      <c r="D88" s="153"/>
      <c r="E88" s="153"/>
      <c r="F88" s="153"/>
      <c r="G88" s="147"/>
      <c r="H88" s="147"/>
      <c r="I88" s="147"/>
      <c r="J88" s="147"/>
      <c r="K88" s="147"/>
      <c r="L88" s="173"/>
      <c r="M88" s="17"/>
      <c r="N88"/>
      <c r="O88"/>
      <c r="P88"/>
      <c r="Q88"/>
      <c r="AA88" s="1" t="s">
        <v>42</v>
      </c>
    </row>
    <row r="89" spans="1:27" ht="14.25" customHeight="1" thickBot="1" x14ac:dyDescent="0.35">
      <c r="A89" s="10"/>
      <c r="B89" s="148" t="s">
        <v>34</v>
      </c>
      <c r="C89" s="149">
        <f>SUM(C85:C88)</f>
        <v>0</v>
      </c>
      <c r="D89" s="149">
        <f t="shared" ref="D89:L89" si="13">SUM(D85:D88)</f>
        <v>0</v>
      </c>
      <c r="E89" s="149">
        <f t="shared" si="13"/>
        <v>0</v>
      </c>
      <c r="F89" s="149">
        <f t="shared" si="13"/>
        <v>0</v>
      </c>
      <c r="G89" s="149">
        <f t="shared" si="13"/>
        <v>0</v>
      </c>
      <c r="H89" s="149">
        <f t="shared" si="13"/>
        <v>0</v>
      </c>
      <c r="I89" s="149">
        <f t="shared" si="13"/>
        <v>0</v>
      </c>
      <c r="J89" s="149">
        <f t="shared" si="13"/>
        <v>0</v>
      </c>
      <c r="K89" s="149">
        <f t="shared" si="13"/>
        <v>0</v>
      </c>
      <c r="L89" s="155">
        <f t="shared" si="13"/>
        <v>0</v>
      </c>
      <c r="M89" s="17"/>
      <c r="N89"/>
      <c r="O89"/>
      <c r="P89"/>
      <c r="Q89"/>
      <c r="AA89" s="1"/>
    </row>
    <row r="90" spans="1:27" ht="6.75" customHeight="1" thickBot="1" x14ac:dyDescent="0.35">
      <c r="A90" s="10"/>
      <c r="B90" s="16"/>
      <c r="C90" s="16"/>
      <c r="D90" s="16"/>
      <c r="E90" s="16"/>
      <c r="F90" s="16"/>
      <c r="G90" s="16"/>
      <c r="H90" s="16"/>
      <c r="I90" s="16"/>
      <c r="J90" s="16"/>
      <c r="K90" s="16"/>
      <c r="L90" s="16"/>
      <c r="M90" s="17"/>
      <c r="N90"/>
      <c r="O90"/>
      <c r="P90"/>
      <c r="Q90"/>
      <c r="AA90" s="2" t="s">
        <v>53</v>
      </c>
    </row>
    <row r="91" spans="1:27" ht="14.25" customHeight="1" thickBot="1" x14ac:dyDescent="0.35">
      <c r="A91" s="10"/>
      <c r="B91" s="47" t="s">
        <v>38</v>
      </c>
      <c r="C91" s="49">
        <f>L84+1</f>
        <v>2049</v>
      </c>
      <c r="D91" s="48">
        <f>IF(C91="kies jaar",1,C91+1)</f>
        <v>2050</v>
      </c>
      <c r="E91" s="50" t="s">
        <v>34</v>
      </c>
      <c r="F91" s="582"/>
      <c r="G91" s="564"/>
      <c r="H91" s="564"/>
      <c r="I91" s="564"/>
      <c r="J91" s="51"/>
      <c r="K91" s="51"/>
      <c r="L91" s="51"/>
      <c r="M91" s="17"/>
      <c r="N91"/>
      <c r="O91"/>
      <c r="P91"/>
      <c r="Q91"/>
      <c r="AA91" s="1"/>
    </row>
    <row r="92" spans="1:27" ht="14.25" customHeight="1" x14ac:dyDescent="0.3">
      <c r="A92" s="10"/>
      <c r="B92" s="166" t="str">
        <f>IF($H$15="innovatie","Innovatie:","Voorverkenning:")</f>
        <v>Voorverkenning:</v>
      </c>
      <c r="C92" s="151"/>
      <c r="D92" s="151"/>
      <c r="E92" s="156">
        <f>SUM(A71,B71:L71,A78:L78,A85:L85,A92:D92)</f>
        <v>0</v>
      </c>
      <c r="F92" s="582"/>
      <c r="G92" s="564"/>
      <c r="H92" s="564"/>
      <c r="I92" s="564"/>
      <c r="J92" s="13"/>
      <c r="K92" s="13"/>
      <c r="L92" s="43"/>
      <c r="M92" s="17"/>
      <c r="N92"/>
      <c r="O92"/>
      <c r="P92"/>
      <c r="Q92"/>
      <c r="AA92" s="1" t="s">
        <v>55</v>
      </c>
    </row>
    <row r="93" spans="1:27" ht="14.25" customHeight="1" x14ac:dyDescent="0.3">
      <c r="A93" s="10"/>
      <c r="B93" s="141" t="s">
        <v>160</v>
      </c>
      <c r="C93" s="152"/>
      <c r="D93" s="152"/>
      <c r="E93" s="157">
        <f>SUM(A72,B72:L72,A79:L79,A86:L86,A93:D93)</f>
        <v>0</v>
      </c>
      <c r="F93" s="582"/>
      <c r="G93" s="564"/>
      <c r="H93" s="564"/>
      <c r="I93" s="564"/>
      <c r="J93" s="13"/>
      <c r="K93" s="13"/>
      <c r="L93" s="43"/>
      <c r="M93" s="17"/>
      <c r="N93"/>
      <c r="O93"/>
      <c r="P93"/>
      <c r="Q93"/>
      <c r="AA93" s="1" t="s">
        <v>56</v>
      </c>
    </row>
    <row r="94" spans="1:27" ht="14.25" customHeight="1" x14ac:dyDescent="0.3">
      <c r="A94" s="10"/>
      <c r="B94" s="141" t="s">
        <v>161</v>
      </c>
      <c r="C94" s="152"/>
      <c r="D94" s="152"/>
      <c r="E94" s="157">
        <f>SUM(A73,B73:L73,A80:L80,A87:L87,A94:D94)</f>
        <v>0</v>
      </c>
      <c r="F94" s="582"/>
      <c r="G94" s="564"/>
      <c r="H94" s="564"/>
      <c r="I94" s="564"/>
      <c r="J94" s="13"/>
      <c r="K94" s="13"/>
      <c r="L94" s="43"/>
      <c r="M94" s="17"/>
      <c r="N94"/>
      <c r="O94"/>
      <c r="P94"/>
      <c r="Q94"/>
      <c r="AA94" s="1" t="s">
        <v>54</v>
      </c>
    </row>
    <row r="95" spans="1:27" ht="14.25" customHeight="1" thickBot="1" x14ac:dyDescent="0.35">
      <c r="A95" s="10"/>
      <c r="B95" s="145" t="s">
        <v>162</v>
      </c>
      <c r="C95" s="153"/>
      <c r="D95" s="153"/>
      <c r="E95" s="158">
        <f>SUM(A74,B74:L74,A81:L81,A88:L88,A95:D95)</f>
        <v>0</v>
      </c>
      <c r="F95" s="582"/>
      <c r="G95" s="564"/>
      <c r="H95" s="564"/>
      <c r="I95" s="564"/>
      <c r="J95" s="13"/>
      <c r="K95" s="13"/>
      <c r="L95" s="43"/>
      <c r="M95" s="17"/>
      <c r="N95"/>
      <c r="O95"/>
      <c r="P95"/>
      <c r="Q95"/>
      <c r="AA95" s="1"/>
    </row>
    <row r="96" spans="1:27" ht="14.25" customHeight="1" thickBot="1" x14ac:dyDescent="0.35">
      <c r="A96" s="10"/>
      <c r="B96" s="148" t="s">
        <v>34</v>
      </c>
      <c r="C96" s="149">
        <f>SUM(C92:C95)</f>
        <v>0</v>
      </c>
      <c r="D96" s="149">
        <f>SUM(D92:D95)</f>
        <v>0</v>
      </c>
      <c r="E96" s="150">
        <f>SUM(E92:E95)</f>
        <v>0</v>
      </c>
      <c r="F96" s="187"/>
      <c r="G96" s="43"/>
      <c r="H96" s="43"/>
      <c r="I96" s="43"/>
      <c r="J96" s="43"/>
      <c r="K96" s="43"/>
      <c r="L96" s="43"/>
      <c r="M96" s="17"/>
      <c r="N96"/>
      <c r="O96"/>
      <c r="P96"/>
      <c r="Q96"/>
      <c r="AA96" s="2" t="s">
        <v>59</v>
      </c>
    </row>
    <row r="97" spans="1:27" ht="6.75" customHeight="1" thickBot="1" x14ac:dyDescent="0.35">
      <c r="A97" s="26"/>
      <c r="B97" s="14"/>
      <c r="C97" s="14"/>
      <c r="D97" s="14"/>
      <c r="E97" s="14"/>
      <c r="F97" s="14"/>
      <c r="G97" s="14"/>
      <c r="H97" s="14"/>
      <c r="I97" s="14"/>
      <c r="J97" s="14"/>
      <c r="K97" s="14"/>
      <c r="L97" s="14"/>
      <c r="M97" s="15"/>
      <c r="N97"/>
      <c r="O97"/>
      <c r="P97"/>
      <c r="Q97"/>
      <c r="AA97" s="1" t="s">
        <v>62</v>
      </c>
    </row>
    <row r="98" spans="1:27" ht="14.25" customHeight="1" x14ac:dyDescent="0.3">
      <c r="B98" s="16"/>
      <c r="C98" s="16"/>
      <c r="D98" s="16"/>
      <c r="E98" s="16"/>
      <c r="F98" s="16"/>
      <c r="G98" s="16"/>
      <c r="H98" s="16"/>
      <c r="I98" s="16"/>
      <c r="J98" s="16"/>
      <c r="K98" s="16"/>
      <c r="L98" s="16"/>
      <c r="N98"/>
      <c r="O98"/>
      <c r="P98"/>
      <c r="Q98"/>
      <c r="AA98" s="1" t="s">
        <v>60</v>
      </c>
    </row>
    <row r="99" spans="1:27" ht="14.25" hidden="1" customHeight="1" x14ac:dyDescent="0.3">
      <c r="B99" s="3" t="s">
        <v>7</v>
      </c>
      <c r="C99" s="16"/>
      <c r="D99" s="16"/>
      <c r="E99" s="16"/>
      <c r="F99" s="16"/>
      <c r="G99" s="16"/>
      <c r="H99" s="16"/>
      <c r="I99" s="16"/>
      <c r="J99" s="16"/>
      <c r="K99" s="16"/>
      <c r="L99" s="16"/>
      <c r="N99"/>
      <c r="O99"/>
      <c r="P99"/>
      <c r="Q99"/>
      <c r="AA99" s="1" t="s">
        <v>61</v>
      </c>
    </row>
    <row r="100" spans="1:27" ht="14.25" hidden="1" customHeight="1" x14ac:dyDescent="0.3">
      <c r="B100" s="3" t="s">
        <v>8</v>
      </c>
      <c r="C100" s="16"/>
      <c r="D100" s="16"/>
      <c r="E100" s="16"/>
      <c r="F100" s="16"/>
      <c r="G100" s="16"/>
      <c r="H100" s="16"/>
      <c r="I100" s="16"/>
      <c r="J100" s="16"/>
      <c r="K100" s="16"/>
      <c r="L100" s="16"/>
      <c r="N100"/>
      <c r="O100"/>
      <c r="P100"/>
      <c r="Q100"/>
      <c r="AA100" s="1"/>
    </row>
    <row r="101" spans="1:27" ht="14.25" hidden="1" customHeight="1" x14ac:dyDescent="0.3">
      <c r="B101" s="3" t="s">
        <v>9</v>
      </c>
      <c r="C101" s="16"/>
      <c r="D101" s="16"/>
      <c r="E101" s="16"/>
      <c r="F101" s="16"/>
      <c r="G101" s="16"/>
      <c r="H101" s="16"/>
      <c r="I101" s="16"/>
      <c r="J101" s="16"/>
      <c r="K101" s="16"/>
      <c r="L101" s="16"/>
      <c r="N101"/>
      <c r="O101"/>
      <c r="P101"/>
      <c r="Q101"/>
      <c r="AA101" s="1"/>
    </row>
    <row r="102" spans="1:27" ht="14.25" hidden="1" customHeight="1" x14ac:dyDescent="0.3">
      <c r="B102" s="3" t="s">
        <v>10</v>
      </c>
      <c r="C102" s="16"/>
      <c r="D102" s="16"/>
      <c r="E102" s="16"/>
      <c r="F102" s="16"/>
      <c r="G102" s="16"/>
      <c r="H102" s="16"/>
      <c r="I102" s="16"/>
      <c r="J102" s="16"/>
      <c r="K102" s="16"/>
      <c r="L102" s="16"/>
      <c r="N102"/>
      <c r="O102"/>
      <c r="P102"/>
      <c r="Q102"/>
      <c r="AA102" s="2" t="s">
        <v>64</v>
      </c>
    </row>
    <row r="103" spans="1:27" ht="14.25" hidden="1" customHeight="1" x14ac:dyDescent="0.3">
      <c r="B103" s="3" t="s">
        <v>68</v>
      </c>
      <c r="C103" s="16"/>
      <c r="D103" s="16"/>
      <c r="E103" s="16"/>
      <c r="F103" s="16"/>
      <c r="G103" s="16"/>
      <c r="H103" s="16"/>
      <c r="I103" s="16"/>
      <c r="J103" s="16"/>
      <c r="K103" s="16"/>
      <c r="L103" s="16"/>
      <c r="N103"/>
      <c r="O103"/>
      <c r="P103"/>
      <c r="Q103"/>
      <c r="AA103" s="11">
        <f>Referentieblad!L18</f>
        <v>0</v>
      </c>
    </row>
    <row r="104" spans="1:27" ht="14.25" hidden="1" customHeight="1" x14ac:dyDescent="0.3">
      <c r="B104" s="3" t="s">
        <v>12</v>
      </c>
      <c r="C104" s="16"/>
      <c r="D104" s="16"/>
      <c r="E104" s="16"/>
      <c r="F104" s="16"/>
      <c r="G104" s="16"/>
      <c r="H104" s="16"/>
      <c r="I104" s="16"/>
      <c r="J104" s="16"/>
      <c r="K104" s="16"/>
      <c r="L104" s="16"/>
      <c r="N104"/>
      <c r="O104"/>
      <c r="P104"/>
      <c r="Q104"/>
      <c r="AA104" s="1"/>
    </row>
    <row r="105" spans="1:27" ht="14.25" hidden="1" customHeight="1" x14ac:dyDescent="0.3">
      <c r="B105" s="3" t="s">
        <v>13</v>
      </c>
      <c r="C105" s="16"/>
      <c r="D105" s="16"/>
      <c r="E105" s="16"/>
      <c r="F105" s="16"/>
      <c r="G105" s="16"/>
      <c r="H105" s="16"/>
      <c r="I105" s="16"/>
      <c r="J105" s="16"/>
      <c r="K105" s="16"/>
      <c r="L105" s="16"/>
      <c r="N105"/>
      <c r="O105"/>
      <c r="P105"/>
      <c r="Q105"/>
      <c r="AA105" s="1"/>
    </row>
    <row r="106" spans="1:27" ht="14.25" hidden="1" customHeight="1" x14ac:dyDescent="0.3">
      <c r="B106" s="3" t="s">
        <v>14</v>
      </c>
      <c r="C106" s="16"/>
      <c r="D106" s="16"/>
      <c r="E106" s="16"/>
      <c r="F106" s="16"/>
      <c r="G106" s="16"/>
      <c r="H106" s="16"/>
      <c r="I106" s="16"/>
      <c r="J106" s="16"/>
      <c r="K106" s="16"/>
      <c r="L106" s="16"/>
      <c r="N106"/>
      <c r="O106"/>
      <c r="P106"/>
      <c r="Q106"/>
      <c r="AA106" s="1"/>
    </row>
    <row r="107" spans="1:27" ht="14.25" hidden="1" customHeight="1" x14ac:dyDescent="0.3">
      <c r="B107" s="59" t="s">
        <v>206</v>
      </c>
      <c r="C107" s="16"/>
      <c r="D107" s="16"/>
      <c r="E107" s="16"/>
      <c r="F107" s="16"/>
      <c r="G107" s="16"/>
      <c r="H107" s="16"/>
      <c r="I107" s="16"/>
      <c r="J107" s="16"/>
      <c r="K107" s="16"/>
      <c r="L107" s="16"/>
      <c r="N107"/>
      <c r="O107"/>
      <c r="P107"/>
      <c r="Q107"/>
      <c r="AA107" s="1"/>
    </row>
    <row r="108" spans="1:27" ht="14.25" hidden="1" customHeight="1" x14ac:dyDescent="0.3">
      <c r="B108" s="3" t="s">
        <v>15</v>
      </c>
      <c r="C108" s="16"/>
      <c r="D108" s="16"/>
      <c r="E108" s="16"/>
      <c r="F108" s="16"/>
      <c r="G108" s="16"/>
      <c r="H108" s="16"/>
      <c r="I108" s="16"/>
      <c r="J108" s="16"/>
      <c r="K108" s="16"/>
      <c r="L108" s="16"/>
      <c r="AA108" s="1" t="s">
        <v>55</v>
      </c>
    </row>
    <row r="109" spans="1:27" ht="14.25" hidden="1" customHeight="1" x14ac:dyDescent="0.3">
      <c r="B109" s="3" t="s">
        <v>223</v>
      </c>
      <c r="C109" s="16"/>
      <c r="D109" s="16"/>
      <c r="E109" s="16"/>
      <c r="F109" s="16"/>
      <c r="G109" s="16"/>
      <c r="H109" s="16"/>
      <c r="I109" s="16"/>
      <c r="J109" s="16"/>
      <c r="K109" s="16"/>
      <c r="L109" s="16"/>
      <c r="AA109" s="1" t="s">
        <v>56</v>
      </c>
    </row>
    <row r="110" spans="1:27" ht="14.25" hidden="1" customHeight="1" x14ac:dyDescent="0.3">
      <c r="B110" s="3" t="s">
        <v>205</v>
      </c>
      <c r="C110" s="16"/>
      <c r="D110" s="16"/>
      <c r="E110" s="16"/>
      <c r="F110" s="16"/>
      <c r="G110" s="16"/>
      <c r="H110" s="16"/>
      <c r="I110" s="16"/>
      <c r="J110" s="16"/>
      <c r="K110" s="16"/>
      <c r="L110" s="16"/>
      <c r="AA110" s="1" t="s">
        <v>54</v>
      </c>
    </row>
    <row r="111" spans="1:27" ht="14.25" hidden="1" customHeight="1" x14ac:dyDescent="0.3">
      <c r="B111" s="3" t="s">
        <v>172</v>
      </c>
      <c r="AA111" s="1"/>
    </row>
    <row r="112" spans="1:27" ht="14.25" hidden="1" customHeight="1" x14ac:dyDescent="0.3">
      <c r="B112" s="3" t="s">
        <v>171</v>
      </c>
      <c r="AA112" s="2" t="s">
        <v>59</v>
      </c>
    </row>
    <row r="113" spans="2:27" ht="14.25" hidden="1" customHeight="1" x14ac:dyDescent="0.3">
      <c r="B113" s="3" t="s">
        <v>173</v>
      </c>
      <c r="AA113" s="1" t="s">
        <v>62</v>
      </c>
    </row>
    <row r="114" spans="2:27" ht="14.25" hidden="1" customHeight="1" x14ac:dyDescent="0.3">
      <c r="B114" s="3" t="s">
        <v>174</v>
      </c>
      <c r="AA114" s="1" t="s">
        <v>60</v>
      </c>
    </row>
    <row r="115" spans="2:27" ht="14.25" hidden="1" customHeight="1" x14ac:dyDescent="0.3">
      <c r="B115" s="59" t="s">
        <v>175</v>
      </c>
      <c r="AA115" s="1" t="s">
        <v>61</v>
      </c>
    </row>
    <row r="116" spans="2:27" ht="14.25" hidden="1" customHeight="1" x14ac:dyDescent="0.3">
      <c r="B116" s="3" t="s">
        <v>176</v>
      </c>
      <c r="AA116" s="1"/>
    </row>
    <row r="117" spans="2:27" ht="14.25" hidden="1" customHeight="1" x14ac:dyDescent="0.3">
      <c r="B117" s="3" t="s">
        <v>177</v>
      </c>
      <c r="AA117" s="1"/>
    </row>
    <row r="118" spans="2:27" ht="14.25" hidden="1" customHeight="1" x14ac:dyDescent="0.3">
      <c r="B118" s="3" t="s">
        <v>178</v>
      </c>
      <c r="AA118" s="2" t="s">
        <v>64</v>
      </c>
    </row>
    <row r="119" spans="2:27" ht="14.25" hidden="1" customHeight="1" x14ac:dyDescent="0.3">
      <c r="B119" s="3" t="s">
        <v>179</v>
      </c>
      <c r="AA119" s="159" t="e">
        <f>#REF!</f>
        <v>#REF!</v>
      </c>
    </row>
    <row r="120" spans="2:27" ht="14.25" customHeight="1" x14ac:dyDescent="0.3">
      <c r="B120" s="19"/>
      <c r="AA120" s="1"/>
    </row>
    <row r="121" spans="2:27" ht="14.25" customHeight="1" x14ac:dyDescent="0.3">
      <c r="B121" s="19"/>
      <c r="AA121" s="1"/>
    </row>
    <row r="122" spans="2:27" ht="14.25" customHeight="1" x14ac:dyDescent="0.3">
      <c r="B122" s="19"/>
      <c r="AA122" s="2" t="s">
        <v>224</v>
      </c>
    </row>
    <row r="123" spans="2:27" ht="14.25" customHeight="1" x14ac:dyDescent="0.3">
      <c r="B123" s="19"/>
      <c r="AA123" s="1"/>
    </row>
    <row r="124" spans="2:27" ht="14.25" customHeight="1" x14ac:dyDescent="0.3">
      <c r="B124" s="19"/>
      <c r="AA124" s="1"/>
    </row>
    <row r="125" spans="2:27" ht="14.25" customHeight="1" x14ac:dyDescent="0.3">
      <c r="B125" s="19"/>
      <c r="AA125" s="1"/>
    </row>
    <row r="126" spans="2:27" ht="14.25" customHeight="1" x14ac:dyDescent="0.3">
      <c r="B126" s="19"/>
      <c r="AA126" s="1"/>
    </row>
    <row r="127" spans="2:27" ht="14.25" customHeight="1" x14ac:dyDescent="0.3">
      <c r="B127" s="19"/>
      <c r="AA127" s="1"/>
    </row>
    <row r="128" spans="2:27" ht="14.25" customHeight="1" x14ac:dyDescent="0.3">
      <c r="B128" s="19"/>
      <c r="AA128" s="1"/>
    </row>
    <row r="129" spans="2:27" ht="14.25" customHeight="1" x14ac:dyDescent="0.3">
      <c r="B129" s="19"/>
      <c r="AA129" s="1"/>
    </row>
    <row r="130" spans="2:27" x14ac:dyDescent="0.3">
      <c r="B130" s="19"/>
      <c r="AA130" s="1"/>
    </row>
    <row r="131" spans="2:27" x14ac:dyDescent="0.3">
      <c r="B131" s="19"/>
      <c r="AA131" s="1"/>
    </row>
    <row r="132" spans="2:27" x14ac:dyDescent="0.3">
      <c r="AA132" s="1"/>
    </row>
    <row r="133" spans="2:27" x14ac:dyDescent="0.3">
      <c r="AA133" s="1"/>
    </row>
    <row r="134" spans="2:27" x14ac:dyDescent="0.3">
      <c r="AA134" s="1"/>
    </row>
    <row r="135" spans="2:27" x14ac:dyDescent="0.3">
      <c r="AA135" s="1"/>
    </row>
    <row r="136" spans="2:27" x14ac:dyDescent="0.3">
      <c r="AA136" s="1"/>
    </row>
    <row r="137" spans="2:27" x14ac:dyDescent="0.3">
      <c r="AA137" s="1"/>
    </row>
    <row r="138" spans="2:27" x14ac:dyDescent="0.3">
      <c r="AA138" s="1"/>
    </row>
    <row r="139" spans="2:27" x14ac:dyDescent="0.3">
      <c r="AA139" s="1"/>
    </row>
    <row r="140" spans="2:27" x14ac:dyDescent="0.3">
      <c r="AA140" s="1"/>
    </row>
    <row r="141" spans="2:27" x14ac:dyDescent="0.3">
      <c r="AA141" s="1"/>
    </row>
    <row r="142" spans="2:27" x14ac:dyDescent="0.3">
      <c r="AA142" s="1"/>
    </row>
    <row r="143" spans="2:27" x14ac:dyDescent="0.3">
      <c r="AA143" s="1"/>
    </row>
    <row r="144" spans="2:27" x14ac:dyDescent="0.3">
      <c r="AA144" s="1"/>
    </row>
    <row r="145" spans="27:27" x14ac:dyDescent="0.3">
      <c r="AA145" s="1"/>
    </row>
    <row r="146" spans="27:27" x14ac:dyDescent="0.3">
      <c r="AA146" s="1"/>
    </row>
    <row r="147" spans="27:27" x14ac:dyDescent="0.3">
      <c r="AA147" s="1"/>
    </row>
    <row r="148" spans="27:27" x14ac:dyDescent="0.3">
      <c r="AA148" s="1"/>
    </row>
    <row r="149" spans="27:27" x14ac:dyDescent="0.3">
      <c r="AA149" s="1"/>
    </row>
    <row r="150" spans="27:27" x14ac:dyDescent="0.3">
      <c r="AA150" s="1"/>
    </row>
    <row r="151" spans="27:27" x14ac:dyDescent="0.3">
      <c r="AA151" s="1"/>
    </row>
    <row r="152" spans="27:27" x14ac:dyDescent="0.3">
      <c r="AA152" s="1"/>
    </row>
    <row r="153" spans="27:27" x14ac:dyDescent="0.3">
      <c r="AA153" s="1"/>
    </row>
    <row r="154" spans="27:27" x14ac:dyDescent="0.3">
      <c r="AA154" s="1"/>
    </row>
    <row r="155" spans="27:27" x14ac:dyDescent="0.3">
      <c r="AA155" s="1"/>
    </row>
    <row r="156" spans="27:27" x14ac:dyDescent="0.3">
      <c r="AA156" s="1"/>
    </row>
    <row r="157" spans="27:27" x14ac:dyDescent="0.3">
      <c r="AA157" s="1"/>
    </row>
    <row r="158" spans="27:27" x14ac:dyDescent="0.3">
      <c r="AA158" s="1"/>
    </row>
    <row r="159" spans="27:27" x14ac:dyDescent="0.3">
      <c r="AA159" s="1"/>
    </row>
    <row r="160" spans="27:27" x14ac:dyDescent="0.3">
      <c r="AA160" s="1"/>
    </row>
    <row r="161" spans="27:27" x14ac:dyDescent="0.3">
      <c r="AA161" s="1"/>
    </row>
    <row r="162" spans="27:27" x14ac:dyDescent="0.3">
      <c r="AA162" s="1"/>
    </row>
    <row r="163" spans="27:27" x14ac:dyDescent="0.3">
      <c r="AA163" s="1"/>
    </row>
    <row r="164" spans="27:27" x14ac:dyDescent="0.3">
      <c r="AA164" s="1"/>
    </row>
    <row r="165" spans="27:27" x14ac:dyDescent="0.3">
      <c r="AA165" s="1"/>
    </row>
    <row r="166" spans="27:27" x14ac:dyDescent="0.3">
      <c r="AA166" s="1"/>
    </row>
    <row r="167" spans="27:27" x14ac:dyDescent="0.3">
      <c r="AA167" s="1"/>
    </row>
    <row r="168" spans="27:27" x14ac:dyDescent="0.3">
      <c r="AA168" s="1"/>
    </row>
    <row r="169" spans="27:27" x14ac:dyDescent="0.3">
      <c r="AA169" s="1"/>
    </row>
    <row r="170" spans="27:27" x14ac:dyDescent="0.3">
      <c r="AA170" s="1"/>
    </row>
    <row r="171" spans="27:27" x14ac:dyDescent="0.3">
      <c r="AA171" s="1"/>
    </row>
    <row r="172" spans="27:27" x14ac:dyDescent="0.3">
      <c r="AA172" s="1"/>
    </row>
    <row r="173" spans="27:27" x14ac:dyDescent="0.3">
      <c r="AA173" s="1"/>
    </row>
    <row r="174" spans="27:27" x14ac:dyDescent="0.3">
      <c r="AA174" s="1"/>
    </row>
    <row r="175" spans="27:27" x14ac:dyDescent="0.3">
      <c r="AA175" s="1"/>
    </row>
    <row r="176" spans="27:27" x14ac:dyDescent="0.3">
      <c r="AA176" s="1"/>
    </row>
    <row r="177" spans="27:27" x14ac:dyDescent="0.3">
      <c r="AA177" s="1"/>
    </row>
    <row r="178" spans="27:27" x14ac:dyDescent="0.3">
      <c r="AA178" s="1"/>
    </row>
    <row r="179" spans="27:27" x14ac:dyDescent="0.3">
      <c r="AA179" s="1"/>
    </row>
    <row r="180" spans="27:27" x14ac:dyDescent="0.3">
      <c r="AA180" s="1"/>
    </row>
    <row r="181" spans="27:27" x14ac:dyDescent="0.3">
      <c r="AA181" s="1"/>
    </row>
    <row r="182" spans="27:27" x14ac:dyDescent="0.3">
      <c r="AA182" s="1"/>
    </row>
    <row r="183" spans="27:27" x14ac:dyDescent="0.3">
      <c r="AA183" s="1"/>
    </row>
    <row r="184" spans="27:27" x14ac:dyDescent="0.3">
      <c r="AA184" s="1"/>
    </row>
    <row r="185" spans="27:27" x14ac:dyDescent="0.3">
      <c r="AA185" s="1"/>
    </row>
    <row r="186" spans="27:27" x14ac:dyDescent="0.3">
      <c r="AA186" s="1"/>
    </row>
    <row r="187" spans="27:27" x14ac:dyDescent="0.3">
      <c r="AA187" s="1"/>
    </row>
    <row r="188" spans="27:27" x14ac:dyDescent="0.3">
      <c r="AA188" s="1"/>
    </row>
    <row r="189" spans="27:27" x14ac:dyDescent="0.3">
      <c r="AA189" s="1"/>
    </row>
    <row r="190" spans="27:27" x14ac:dyDescent="0.3">
      <c r="AA190" s="1"/>
    </row>
    <row r="191" spans="27:27" x14ac:dyDescent="0.3">
      <c r="AA191" s="1"/>
    </row>
    <row r="192" spans="27:27" x14ac:dyDescent="0.3">
      <c r="AA192" s="1"/>
    </row>
    <row r="193" spans="27:27" x14ac:dyDescent="0.3">
      <c r="AA193" s="1"/>
    </row>
    <row r="194" spans="27:27" x14ac:dyDescent="0.3">
      <c r="AA194" s="1"/>
    </row>
    <row r="195" spans="27:27" x14ac:dyDescent="0.3">
      <c r="AA195" s="1"/>
    </row>
    <row r="196" spans="27:27" x14ac:dyDescent="0.3">
      <c r="AA196" s="1"/>
    </row>
    <row r="197" spans="27:27" x14ac:dyDescent="0.3">
      <c r="AA197" s="1"/>
    </row>
    <row r="198" spans="27:27" x14ac:dyDescent="0.3">
      <c r="AA198" s="1"/>
    </row>
    <row r="199" spans="27:27" x14ac:dyDescent="0.3">
      <c r="AA199" s="1"/>
    </row>
    <row r="200" spans="27:27" x14ac:dyDescent="0.3">
      <c r="AA200" s="1"/>
    </row>
    <row r="201" spans="27:27" x14ac:dyDescent="0.3">
      <c r="AA201" s="1"/>
    </row>
    <row r="202" spans="27:27" x14ac:dyDescent="0.3">
      <c r="AA202" s="1"/>
    </row>
    <row r="203" spans="27:27" x14ac:dyDescent="0.3">
      <c r="AA203" s="1"/>
    </row>
    <row r="204" spans="27:27" x14ac:dyDescent="0.3">
      <c r="AA204" s="1"/>
    </row>
    <row r="205" spans="27:27" x14ac:dyDescent="0.3">
      <c r="AA205" s="1"/>
    </row>
    <row r="206" spans="27:27" x14ac:dyDescent="0.3">
      <c r="AA206" s="1"/>
    </row>
    <row r="207" spans="27:27" x14ac:dyDescent="0.3">
      <c r="AA207" s="1"/>
    </row>
    <row r="208" spans="27:27" x14ac:dyDescent="0.3">
      <c r="AA208" s="1"/>
    </row>
    <row r="209" spans="27:27" x14ac:dyDescent="0.3">
      <c r="AA209" s="1"/>
    </row>
    <row r="210" spans="27:27" x14ac:dyDescent="0.3">
      <c r="AA210" s="1"/>
    </row>
    <row r="211" spans="27:27" x14ac:dyDescent="0.3">
      <c r="AA211" s="1"/>
    </row>
    <row r="212" spans="27:27" x14ac:dyDescent="0.3">
      <c r="AA212" s="1"/>
    </row>
    <row r="213" spans="27:27" x14ac:dyDescent="0.3">
      <c r="AA213" s="1"/>
    </row>
    <row r="214" spans="27:27" x14ac:dyDescent="0.3">
      <c r="AA214" s="1"/>
    </row>
    <row r="215" spans="27:27" x14ac:dyDescent="0.3">
      <c r="AA215" s="1"/>
    </row>
    <row r="216" spans="27:27" x14ac:dyDescent="0.3">
      <c r="AA216" s="1"/>
    </row>
    <row r="217" spans="27:27" x14ac:dyDescent="0.3">
      <c r="AA217" s="1"/>
    </row>
    <row r="218" spans="27:27" x14ac:dyDescent="0.3">
      <c r="AA218" s="1"/>
    </row>
    <row r="219" spans="27:27" x14ac:dyDescent="0.3">
      <c r="AA219" s="1"/>
    </row>
    <row r="220" spans="27:27" x14ac:dyDescent="0.3">
      <c r="AA220" s="1"/>
    </row>
    <row r="221" spans="27:27" x14ac:dyDescent="0.3">
      <c r="AA221" s="1"/>
    </row>
    <row r="222" spans="27:27" x14ac:dyDescent="0.3">
      <c r="AA222" s="1"/>
    </row>
    <row r="223" spans="27:27" x14ac:dyDescent="0.3">
      <c r="AA223" s="1"/>
    </row>
    <row r="224" spans="27:27" x14ac:dyDescent="0.3">
      <c r="AA224" s="1"/>
    </row>
    <row r="225" spans="27:27" x14ac:dyDescent="0.3">
      <c r="AA225" s="1"/>
    </row>
    <row r="226" spans="27:27" x14ac:dyDescent="0.3">
      <c r="AA226" s="1"/>
    </row>
    <row r="227" spans="27:27" x14ac:dyDescent="0.3">
      <c r="AA227" s="1"/>
    </row>
    <row r="228" spans="27:27" x14ac:dyDescent="0.3">
      <c r="AA228" s="1"/>
    </row>
  </sheetData>
  <mergeCells count="57">
    <mergeCell ref="B62:C62"/>
    <mergeCell ref="B64:L64"/>
    <mergeCell ref="H91:H95"/>
    <mergeCell ref="I91:I95"/>
    <mergeCell ref="B55:D56"/>
    <mergeCell ref="B57:D57"/>
    <mergeCell ref="B58:D58"/>
    <mergeCell ref="B59:D59"/>
    <mergeCell ref="B60:D60"/>
    <mergeCell ref="B61:C61"/>
    <mergeCell ref="F91:F95"/>
    <mergeCell ref="G91:G95"/>
    <mergeCell ref="K52:L52"/>
    <mergeCell ref="B31:D31"/>
    <mergeCell ref="H31:L31"/>
    <mergeCell ref="B33:L33"/>
    <mergeCell ref="B34:L34"/>
    <mergeCell ref="C38:L38"/>
    <mergeCell ref="C40:D40"/>
    <mergeCell ref="E40:F40"/>
    <mergeCell ref="G40:H40"/>
    <mergeCell ref="I40:L40"/>
    <mergeCell ref="C44:L44"/>
    <mergeCell ref="C46:D46"/>
    <mergeCell ref="E46:F46"/>
    <mergeCell ref="G46:H46"/>
    <mergeCell ref="I46:K46"/>
    <mergeCell ref="B28:D28"/>
    <mergeCell ref="H28:L28"/>
    <mergeCell ref="B29:D29"/>
    <mergeCell ref="H29:L29"/>
    <mergeCell ref="B30:D30"/>
    <mergeCell ref="H30:L30"/>
    <mergeCell ref="C22:D22"/>
    <mergeCell ref="F22:G22"/>
    <mergeCell ref="J22:K22"/>
    <mergeCell ref="E24:F24"/>
    <mergeCell ref="K24:L24"/>
    <mergeCell ref="B13:L13"/>
    <mergeCell ref="B14:L14"/>
    <mergeCell ref="P14:T14"/>
    <mergeCell ref="C18:E18"/>
    <mergeCell ref="C20:G20"/>
    <mergeCell ref="J20:L20"/>
    <mergeCell ref="K15:L15"/>
    <mergeCell ref="B12:L12"/>
    <mergeCell ref="B1:L1"/>
    <mergeCell ref="B2:L2"/>
    <mergeCell ref="B3:L3"/>
    <mergeCell ref="B4:L4"/>
    <mergeCell ref="B5:L5"/>
    <mergeCell ref="B6:L6"/>
    <mergeCell ref="B7:L7"/>
    <mergeCell ref="B8:L8"/>
    <mergeCell ref="B9:L9"/>
    <mergeCell ref="B10:L10"/>
    <mergeCell ref="B11:L11"/>
  </mergeCells>
  <conditionalFormatting sqref="B22:D22">
    <cfRule type="expression" dxfId="56" priority="2">
      <formula>$K$15&lt;&gt;"VERLENING"</formula>
    </cfRule>
  </conditionalFormatting>
  <conditionalFormatting sqref="C70">
    <cfRule type="cellIs" dxfId="55" priority="19" operator="equal">
      <formula>2</formula>
    </cfRule>
  </conditionalFormatting>
  <conditionalFormatting sqref="C77">
    <cfRule type="cellIs" dxfId="54" priority="67" operator="equal">
      <formula>8</formula>
    </cfRule>
  </conditionalFormatting>
  <conditionalFormatting sqref="C84">
    <cfRule type="cellIs" dxfId="53" priority="58" operator="equal">
      <formula>8</formula>
    </cfRule>
  </conditionalFormatting>
  <conditionalFormatting sqref="C91">
    <cfRule type="cellIs" dxfId="52" priority="48" operator="equal">
      <formula>8</formula>
    </cfRule>
  </conditionalFormatting>
  <conditionalFormatting sqref="C93:F95">
    <cfRule type="expression" dxfId="51" priority="22">
      <formula>$H$15=$E$55</formula>
    </cfRule>
  </conditionalFormatting>
  <conditionalFormatting sqref="C79:L81">
    <cfRule type="expression" dxfId="50" priority="21">
      <formula>$H$15=$E$55</formula>
    </cfRule>
  </conditionalFormatting>
  <conditionalFormatting sqref="C86:L88">
    <cfRule type="expression" dxfId="49" priority="20">
      <formula>$H$15=$E$55</formula>
    </cfRule>
  </conditionalFormatting>
  <conditionalFormatting sqref="D70">
    <cfRule type="cellIs" dxfId="48" priority="18" operator="equal">
      <formula>3</formula>
    </cfRule>
    <cfRule type="cellIs" dxfId="47" priority="87" operator="equal">
      <formula>1</formula>
    </cfRule>
  </conditionalFormatting>
  <conditionalFormatting sqref="D77">
    <cfRule type="cellIs" dxfId="46" priority="76" operator="equal">
      <formula>1</formula>
    </cfRule>
  </conditionalFormatting>
  <conditionalFormatting sqref="D84">
    <cfRule type="cellIs" dxfId="45" priority="66" operator="equal">
      <formula>1</formula>
    </cfRule>
  </conditionalFormatting>
  <conditionalFormatting sqref="D91">
    <cfRule type="cellIs" dxfId="44" priority="53" operator="equal">
      <formula>1</formula>
    </cfRule>
  </conditionalFormatting>
  <conditionalFormatting sqref="D72:L74">
    <cfRule type="expression" dxfId="43" priority="3">
      <formula>$H$15=$E$55</formula>
    </cfRule>
  </conditionalFormatting>
  <conditionalFormatting sqref="E52">
    <cfRule type="cellIs" dxfId="42" priority="78" operator="equal">
      <formula>0</formula>
    </cfRule>
  </conditionalFormatting>
  <conditionalFormatting sqref="E70">
    <cfRule type="cellIs" dxfId="41" priority="17" operator="equal">
      <formula>4</formula>
    </cfRule>
    <cfRule type="cellIs" dxfId="40" priority="86" operator="equal">
      <formula>2</formula>
    </cfRule>
  </conditionalFormatting>
  <conditionalFormatting sqref="E77">
    <cfRule type="cellIs" dxfId="39" priority="75" operator="equal">
      <formula>2</formula>
    </cfRule>
  </conditionalFormatting>
  <conditionalFormatting sqref="E84">
    <cfRule type="cellIs" dxfId="38" priority="65" operator="equal">
      <formula>2</formula>
    </cfRule>
  </conditionalFormatting>
  <conditionalFormatting sqref="E91:F91">
    <cfRule type="cellIs" dxfId="37" priority="6" operator="equal">
      <formula>2</formula>
    </cfRule>
  </conditionalFormatting>
  <conditionalFormatting sqref="E22:G22">
    <cfRule type="expression" dxfId="36" priority="1">
      <formula>$H$15="INNOVATIE"</formula>
    </cfRule>
  </conditionalFormatting>
  <conditionalFormatting sqref="F70">
    <cfRule type="cellIs" dxfId="35" priority="16" operator="equal">
      <formula>5</formula>
    </cfRule>
    <cfRule type="cellIs" dxfId="34" priority="85" operator="equal">
      <formula>3</formula>
    </cfRule>
  </conditionalFormatting>
  <conditionalFormatting sqref="F77">
    <cfRule type="cellIs" dxfId="33" priority="74" operator="equal">
      <formula>3</formula>
    </cfRule>
  </conditionalFormatting>
  <conditionalFormatting sqref="F84">
    <cfRule type="cellIs" dxfId="32" priority="64" operator="equal">
      <formula>3</formula>
    </cfRule>
  </conditionalFormatting>
  <conditionalFormatting sqref="F91:G91">
    <cfRule type="cellIs" dxfId="31" priority="5" operator="equal">
      <formula>3</formula>
    </cfRule>
  </conditionalFormatting>
  <conditionalFormatting sqref="F57:H59">
    <cfRule type="expression" dxfId="30" priority="46">
      <formula>$H$15=$E$55</formula>
    </cfRule>
  </conditionalFormatting>
  <conditionalFormatting sqref="G52">
    <cfRule type="cellIs" dxfId="29" priority="47" operator="equal">
      <formula>0</formula>
    </cfRule>
  </conditionalFormatting>
  <conditionalFormatting sqref="G70">
    <cfRule type="cellIs" dxfId="28" priority="15" operator="equal">
      <formula>6</formula>
    </cfRule>
    <cfRule type="cellIs" dxfId="27" priority="84" operator="equal">
      <formula>4</formula>
    </cfRule>
  </conditionalFormatting>
  <conditionalFormatting sqref="G77">
    <cfRule type="cellIs" dxfId="26" priority="73" operator="equal">
      <formula>4</formula>
    </cfRule>
  </conditionalFormatting>
  <conditionalFormatting sqref="G84">
    <cfRule type="cellIs" dxfId="25" priority="63" operator="equal">
      <formula>4</formula>
    </cfRule>
  </conditionalFormatting>
  <conditionalFormatting sqref="H70">
    <cfRule type="cellIs" dxfId="24" priority="14" operator="equal">
      <formula>7</formula>
    </cfRule>
    <cfRule type="cellIs" dxfId="23" priority="83" operator="equal">
      <formula>5</formula>
    </cfRule>
  </conditionalFormatting>
  <conditionalFormatting sqref="H77">
    <cfRule type="cellIs" dxfId="22" priority="72" operator="equal">
      <formula>5</formula>
    </cfRule>
  </conditionalFormatting>
  <conditionalFormatting sqref="H84">
    <cfRule type="cellIs" dxfId="21" priority="62" operator="equal">
      <formula>5</formula>
    </cfRule>
  </conditionalFormatting>
  <conditionalFormatting sqref="H91">
    <cfRule type="cellIs" dxfId="20" priority="44" operator="equal">
      <formula>2</formula>
    </cfRule>
  </conditionalFormatting>
  <conditionalFormatting sqref="I52">
    <cfRule type="cellIs" dxfId="19" priority="79" operator="lessThan">
      <formula>36526</formula>
    </cfRule>
  </conditionalFormatting>
  <conditionalFormatting sqref="I70">
    <cfRule type="cellIs" dxfId="18" priority="82" operator="equal">
      <formula>6</formula>
    </cfRule>
  </conditionalFormatting>
  <conditionalFormatting sqref="I77">
    <cfRule type="cellIs" dxfId="17" priority="71" operator="equal">
      <formula>6</formula>
    </cfRule>
  </conditionalFormatting>
  <conditionalFormatting sqref="I84">
    <cfRule type="cellIs" dxfId="16" priority="61" operator="equal">
      <formula>6</formula>
    </cfRule>
  </conditionalFormatting>
  <conditionalFormatting sqref="I91">
    <cfRule type="cellIs" dxfId="15" priority="43" operator="equal">
      <formula>3</formula>
    </cfRule>
  </conditionalFormatting>
  <conditionalFormatting sqref="I70:L70">
    <cfRule type="cellIs" dxfId="14" priority="12" operator="equal">
      <formula>8</formula>
    </cfRule>
  </conditionalFormatting>
  <conditionalFormatting sqref="J62">
    <cfRule type="cellIs" dxfId="13" priority="4" operator="notEqual">
      <formula>0</formula>
    </cfRule>
  </conditionalFormatting>
  <conditionalFormatting sqref="J70">
    <cfRule type="cellIs" dxfId="12" priority="81" operator="equal">
      <formula>7</formula>
    </cfRule>
  </conditionalFormatting>
  <conditionalFormatting sqref="J77">
    <cfRule type="cellIs" dxfId="11" priority="70" operator="equal">
      <formula>7</formula>
    </cfRule>
  </conditionalFormatting>
  <conditionalFormatting sqref="J84">
    <cfRule type="cellIs" dxfId="10" priority="60" operator="equal">
      <formula>7</formula>
    </cfRule>
  </conditionalFormatting>
  <conditionalFormatting sqref="J91">
    <cfRule type="cellIs" dxfId="9" priority="50" operator="equal">
      <formula>7</formula>
    </cfRule>
  </conditionalFormatting>
  <conditionalFormatting sqref="K52">
    <cfRule type="cellIs" dxfId="8" priority="77" operator="equal">
      <formula>0</formula>
    </cfRule>
  </conditionalFormatting>
  <conditionalFormatting sqref="K77">
    <cfRule type="cellIs" dxfId="7" priority="69" operator="equal">
      <formula>8</formula>
    </cfRule>
  </conditionalFormatting>
  <conditionalFormatting sqref="K84">
    <cfRule type="cellIs" dxfId="6" priority="59" operator="equal">
      <formula>8</formula>
    </cfRule>
  </conditionalFormatting>
  <conditionalFormatting sqref="K91">
    <cfRule type="cellIs" dxfId="5" priority="49" operator="equal">
      <formula>8</formula>
    </cfRule>
  </conditionalFormatting>
  <conditionalFormatting sqref="L92">
    <cfRule type="cellIs" dxfId="4" priority="57" operator="notEqual">
      <formula>$E$62</formula>
    </cfRule>
  </conditionalFormatting>
  <conditionalFormatting sqref="L93">
    <cfRule type="cellIs" dxfId="3" priority="56" operator="notEqual">
      <formula>$F$62</formula>
    </cfRule>
  </conditionalFormatting>
  <conditionalFormatting sqref="L94">
    <cfRule type="cellIs" dxfId="2" priority="55" operator="notEqual">
      <formula>$G$62</formula>
    </cfRule>
  </conditionalFormatting>
  <conditionalFormatting sqref="L95">
    <cfRule type="cellIs" dxfId="1" priority="54" operator="notEqual">
      <formula>$H$62</formula>
    </cfRule>
  </conditionalFormatting>
  <dataValidations count="43">
    <dataValidation type="list" allowBlank="1" showErrorMessage="1" sqref="F22:G22" xr:uid="{00000000-0002-0000-0100-000000000000}">
      <formula1>"Voorverkenning,Verkenning,Planuitwerking,Realisatie,Herijking na gunning"</formula1>
    </dataValidation>
    <dataValidation allowBlank="1" showErrorMessage="1" sqref="H25:L27 E21:E27 F23:G27 I15:J15 M18:XFD27 F1:XFD14 C19:E19 C1:E17 F15:G19 H18:I24 F21:G21 L23:L24 C21:D21 F91:I91 J21:K24 L21 H16:XFD17 B108:B114 M15:XFD15 A108:A1048576 C108:XFD1048576 B120:B1048576 B99:B106 A1:B27 C24:D27" xr:uid="{00000000-0002-0000-0100-000001000000}"/>
    <dataValidation type="list" allowBlank="1" showInputMessage="1" showErrorMessage="1" prompt="Kies basis van de planning uit de lijst. Kies indien beschikbaar P50." sqref="B47 B41" xr:uid="{00000000-0002-0000-0100-000002000000}">
      <formula1>$AA$97:$AA$99</formula1>
    </dataValidation>
    <dataValidation allowBlank="1" showInputMessage="1" showErrorMessage="1" prompt="totale kosten betreft kosten inclusief_x000a_- de eventuele de bijdrage van de beheerder voor het niet- subsiabele deel zoals bijvoorbeeld gebiedsontwikkeling, of niet afgekeurde trajecten_x000a_- de eventuele bijdragen derden." sqref="E57:H59" xr:uid="{00000000-0002-0000-0100-000003000000}"/>
    <dataValidation allowBlank="1" showErrorMessage="1" prompt="Eventueel invullen voor eigen referentie" sqref="K52" xr:uid="{00000000-0002-0000-0100-000004000000}"/>
    <dataValidation allowBlank="1" showInputMessage="1" showErrorMessage="1" promptTitle="Besluit Stuurgroep HWBP 2dec2015" prompt="Anticiperend op de nieuwe norm kan scope uitgebreid worden met tussen/aansluitstukken. Er is nog wel een ILT-oordeel nodig. De scopeaanpassingen mogen maximaal 25% van het nieuwe project zijn. In specifieke gevallen mag hiervan afgeweken worden (explain)." sqref="E30" xr:uid="{00000000-0002-0000-0100-000005000000}"/>
    <dataValidation allowBlank="1" showErrorMessage="1" promptTitle="Datum" prompt="Geef hier de datum aan van de subsidieaanvraag (in praktijk is dit de datum waarop de toetsstukken ingediend worden)" sqref="I52" xr:uid="{00000000-0002-0000-0100-000006000000}"/>
    <dataValidation allowBlank="1" showErrorMessage="1" promptTitle="Projectcode" prompt="de projectcode heeft 2 cijfers en 1 hoofdletter" sqref="E52 G52" xr:uid="{00000000-0002-0000-0100-000007000000}"/>
    <dataValidation allowBlank="1" showInputMessage="1" showErrorMessage="1" prompt="Het betreft hier alleen specifiek afgekeurde kunstwerken!" sqref="F29" xr:uid="{00000000-0002-0000-0100-000008000000}"/>
    <dataValidation allowBlank="1" showErrorMessage="1" prompt="kies ja of nee" sqref="F41" xr:uid="{00000000-0002-0000-0100-000009000000}"/>
    <dataValidation type="date" errorStyle="warning" operator="greaterThan" allowBlank="1" showInputMessage="1" showErrorMessage="1" error="eind realisatie moet altijd na gunning liggen" promptTitle="Eind Realisatie" prompt="Geplande datum van overdracht van opdrachtnemer aan beheerder, veelal na nazorgperiode._x000a_Betreft regulier projectdeel." sqref="L42" xr:uid="{00000000-0002-0000-0100-00000A000000}">
      <formula1>J42</formula1>
    </dataValidation>
    <dataValidation allowBlank="1" showInputMessage="1" showErrorMessage="1" promptTitle="Let op!" prompt="Totale betalingen per fase moeten gelijk zijn aan totale subsidiebedrag per fase." sqref="L92:L95" xr:uid="{00000000-0002-0000-0100-00000B000000}"/>
    <dataValidation allowBlank="1" showInputMessage="1" showErrorMessage="1" prompt="Datum verzoek tot subsidievaststelling voor de realisatiesfase volgens probabilistische planning." sqref="L45 L43" xr:uid="{00000000-0002-0000-0100-00000C000000}"/>
    <dataValidation allowBlank="1" showInputMessage="1" showErrorMessage="1" prompt="Datum van Bestuurlijke brief van beheerder dat de waterkering/ het kunstwerk voldoet aan de veiligheidsnorm volgens probabilistische planning." sqref="K45 K43" xr:uid="{00000000-0002-0000-0100-00000D000000}"/>
    <dataValidation allowBlank="1" showInputMessage="1" showErrorMessage="1" promptTitle="Dijk veilig" prompt="Datum van Bestuurlijke brief van beheerder dat de waterkering/ het kunstwerk voldoet aan de veiligheidsnorm. _x000a_Betreft regulier projectdeel." sqref="K42" xr:uid="{00000000-0002-0000-0100-00000E000000}"/>
    <dataValidation allowBlank="1" showInputMessage="1" showErrorMessage="1" promptTitle="Gunning" prompt="Geplande datum van de definitieve gunningsbrief. _x000a_Betreft regulier projectdeel." sqref="J42" xr:uid="{00000000-0002-0000-0100-00000F000000}"/>
    <dataValidation allowBlank="1" showInputMessage="1" showErrorMessage="1" prompt="Datum indiening subsdieaanvraag voor de realisatiefase volgens probabilistische planning." sqref="I45 I43" xr:uid="{00000000-0002-0000-0100-000010000000}"/>
    <dataValidation errorStyle="warning" operator="greaterThanOrEqual" allowBlank="1" showInputMessage="1" showErrorMessage="1" error="Aanvraag van een nieuwe fase kan pas na vaststellingsverzoek van de vorige fase. " promptTitle="Start realisatie" prompt="Geplande datum van start grondverwerving, start contractopstelling of start publicatie op aanbestedingskalender._x000a_Betreft regulier projectdeel." sqref="I42" xr:uid="{00000000-0002-0000-0100-000011000000}"/>
    <dataValidation allowBlank="1" showInputMessage="1" showErrorMessage="1" prompt="Datum verzoek tot subsidievaststelling voor de planuitwerkingsfase volgens probabilistische planning." sqref="H45 H43" xr:uid="{00000000-0002-0000-0100-000012000000}"/>
    <dataValidation type="date" errorStyle="warning" operator="greaterThan" allowBlank="1" showInputMessage="1" showErrorMessage="1" error="Eind fase moet later zijn dan start fase" promptTitle="Eind Planuitwerking" prompt="Geplande datum van goedkeuring van het projectplan door de provincie._x000a_Betreft regulier projectdeel." sqref="H42" xr:uid="{00000000-0002-0000-0100-000013000000}">
      <formula1>G42</formula1>
    </dataValidation>
    <dataValidation allowBlank="1" showInputMessage="1" showErrorMessage="1" prompt="Datum indiening subsidieaanvraag voor de planuitwerkingsfase volgens probabilistische planning." sqref="G45 G43" xr:uid="{00000000-0002-0000-0100-000014000000}"/>
    <dataValidation errorStyle="warning" operator="greaterThanOrEqual" allowBlank="1" showInputMessage="1" showErrorMessage="1" error="Aanvraag van een nieuwe fase kan pas na vaststellingsverzoek van de vorige fase. " promptTitle="Start Planuitwerking" prompt="Geplande startdaum van nadere technische uitwerking en afstemming met de omgeving._x000a_Betreft regulier projectdeel." sqref="G42" xr:uid="{00000000-0002-0000-0100-000015000000}"/>
    <dataValidation allowBlank="1" showInputMessage="1" showErrorMessage="1" prompt="Datum verzoek tot subsidievaststelling voor de verkenningsfase volgens probabistische planning." sqref="F45 F43" xr:uid="{00000000-0002-0000-0100-000016000000}"/>
    <dataValidation type="date" errorStyle="warning" operator="greaterThan" allowBlank="1" showInputMessage="1" showErrorMessage="1" error="Eind fase moet later zijn dan start fase" promptTitle="Eind Verkenning" prompt="Geplande datum van de vaststelling van het voorkeursalternatief door het Algemeen Bestuur van de beheerder.  _x000a_Betreft regulier projectdeel." sqref="F42" xr:uid="{00000000-0002-0000-0100-000017000000}">
      <formula1>E42</formula1>
    </dataValidation>
    <dataValidation allowBlank="1" showInputMessage="1" showErrorMessage="1" prompt="Datum indiening subsidieaanvraag voor de verkenningsfase volgens probabilistische planning." sqref="E45 E43" xr:uid="{00000000-0002-0000-0100-000018000000}"/>
    <dataValidation type="date" errorStyle="warning" operator="greaterThanOrEqual" allowBlank="1" showInputMessage="1" showErrorMessage="1" promptTitle="Start verkenning" prompt="Geplande startdatum voor verkenning van mogelijke alternatieven &amp; kansrijke oplossingsrichtingen. _x000a_Betreft regulier projectdeel." sqref="E42" xr:uid="{00000000-0002-0000-0100-000019000000}">
      <formula1>36526</formula1>
    </dataValidation>
    <dataValidation allowBlank="1" showInputMessage="1" showErrorMessage="1" prompt="Datum verzoek tot subsidievaststelling voor de voorverkenningsfase volgens probabilistische planning." sqref="D45 D43" xr:uid="{00000000-0002-0000-0100-00001A000000}"/>
    <dataValidation type="date" errorStyle="warning" operator="greaterThan" allowBlank="1" showInputMessage="1" showErrorMessage="1" error="Eind fase moet later zijn dan start fase" promptTitle="Eind Voorverkenning" prompt="Geplande datum vaststelling scope van versterkingsopgave._x000a_Betreft regulier projectdeel." sqref="D42" xr:uid="{00000000-0002-0000-0100-00001B000000}">
      <formula1>C42</formula1>
    </dataValidation>
    <dataValidation type="date" operator="greaterThanOrEqual" allowBlank="1" showInputMessage="1" showErrorMessage="1" promptTitle="Start Voorverkenning" prompt="Datum startdatum van de nadere veiligheidsanalyse._x000a_Betreft regulier projectdeel." sqref="C42" xr:uid="{00000000-0002-0000-0100-00001C000000}">
      <formula1>36526</formula1>
    </dataValidation>
    <dataValidation allowBlank="1" showInputMessage="1" showErrorMessage="1" prompt="Datum indiening subsidieaanvraag voor de voorverkenningsfase volgens probabilistische planning." sqref="C45 C43" xr:uid="{00000000-0002-0000-0100-00001D000000}"/>
    <dataValidation allowBlank="1" showInputMessage="1" showErrorMessage="1" prompt="Datum verzoek tot herijking subsidie voor realisatiefase na gunning volgens probabilistische planning." sqref="J45 J43" xr:uid="{00000000-0002-0000-0100-00001E000000}"/>
    <dataValidation type="list" allowBlank="1" showInputMessage="1" showErrorMessage="1" prompt="Is de scope tussenvakken/aansluitstukken in dit Plan van Aanpak conform het vigerende programma in het Waterveiligheidsportaal (WVP)?_x000a_Kies ja of nee. _x000a_Bij Nee  een toelichting geven_x000a_" sqref="G30" xr:uid="{00000000-0002-0000-0100-00001F000000}">
      <formula1>Ja_Nee</formula1>
    </dataValidation>
    <dataValidation type="list" allowBlank="1" showInputMessage="1" showErrorMessage="1" prompt="Is de scope veiligheidsopgave  in dit Plan van Aanpak voor te versterken dijk en te versterken kunstwerkenconform de scope in het vigerende programma in het Waterveiligheidsportaal (WVP)?_x000a_kies ja of nee. Bij Nee  een toelichting geven" sqref="G29" xr:uid="{00000000-0002-0000-0100-000020000000}">
      <formula1>Ja_Nee</formula1>
    </dataValidation>
    <dataValidation type="list" allowBlank="1" showInputMessage="1" showErrorMessage="1" prompt="kies ja of nee" sqref="F65:F66 F54 F35:F37 F39 F49:F51" xr:uid="{00000000-0002-0000-0100-000021000000}">
      <formula1>Ja_Nee</formula1>
    </dataValidation>
    <dataValidation type="list" allowBlank="1" showErrorMessage="1" sqref="H15" xr:uid="{00000000-0002-0000-0100-000022000000}">
      <formula1>"REGULIER,INNOVATIE"</formula1>
    </dataValidation>
    <dataValidation allowBlank="1" showInputMessage="1" showErrorMessage="1" promptTitle="Datum" prompt="Geef hier de datum aan van de subsidieaanvraag (in praktijk is dit de datum waarop de toetsstukken ingediend worden)" sqref="L18" xr:uid="{00000000-0002-0000-0100-000023000000}"/>
    <dataValidation allowBlank="1" showInputMessage="1" showErrorMessage="1" promptTitle="Projectmanager" prompt="Vul hier de naam van de projectmanager in." sqref="J20:L20" xr:uid="{00000000-0002-0000-0100-000024000000}"/>
    <dataValidation allowBlank="1" showInputMessage="1" showErrorMessage="1" promptTitle="P-nummer" prompt="het P-nummer volgt uit SAP en heeft de volgende opbouw Pxxxx" sqref="J18" xr:uid="{00000000-0002-0000-0100-000025000000}"/>
    <dataValidation allowBlank="1" showInputMessage="1" showErrorMessage="1" promptTitle="Projectnaam" prompt="Gebruik de projectnaam zoals op het programma is opgenomen" sqref="C20" xr:uid="{00000000-0002-0000-0100-000026000000}"/>
    <dataValidation type="list" allowBlank="1" showErrorMessage="1" sqref="L22" xr:uid="{00000000-0002-0000-0100-000027000000}">
      <formula1>"Ja,Nee"</formula1>
    </dataValidation>
    <dataValidation type="list" allowBlank="1" showInputMessage="1" showErrorMessage="1" sqref="C18:E18" xr:uid="{00000000-0002-0000-0100-000028000000}">
      <formula1>$B$99:$B$119</formula1>
    </dataValidation>
    <dataValidation type="list" allowBlank="1" showInputMessage="1" showErrorMessage="1" sqref="I56:J56" xr:uid="{00000000-0002-0000-0100-000029000000}">
      <formula1>"KOSWAT,SSK,Kengetal,Onbekend"</formula1>
    </dataValidation>
    <dataValidation type="list" allowBlank="1" showInputMessage="1" showErrorMessage="1" sqref="E56:H56" xr:uid="{C7FCBE43-E7EB-45C5-99A0-648AEB606A17}">
      <formula1>"SSK,Kengetal,Referentiekader"</formula1>
    </dataValidation>
  </dataValidations>
  <pageMargins left="0.70866141732283472" right="0.70866141732283472" top="0.74803149606299213" bottom="0.74803149606299213" header="0.31496062992125984" footer="0.31496062992125984"/>
  <pageSetup paperSize="9" scale="92" fitToHeight="2" orientation="portrait" r:id="rId1"/>
  <rowBreaks count="1" manualBreakCount="1">
    <brk id="49" max="12"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1"/>
  <dimension ref="A1:Q25"/>
  <sheetViews>
    <sheetView topLeftCell="B5" workbookViewId="0">
      <selection activeCell="J18" sqref="J18"/>
    </sheetView>
  </sheetViews>
  <sheetFormatPr defaultColWidth="9" defaultRowHeight="11.4" x14ac:dyDescent="0.2"/>
  <cols>
    <col min="1" max="1" width="3.8984375" style="1" hidden="1" customWidth="1"/>
    <col min="2" max="2" width="27.8984375" style="1" bestFit="1" customWidth="1"/>
    <col min="3" max="3" width="18.3984375" style="212" bestFit="1" customWidth="1"/>
    <col min="4" max="4" width="18.59765625" style="1" bestFit="1" customWidth="1"/>
    <col min="5" max="5" width="16.59765625" style="1" customWidth="1"/>
    <col min="6" max="6" width="24" style="1" bestFit="1" customWidth="1"/>
    <col min="7" max="16384" width="9" style="1"/>
  </cols>
  <sheetData>
    <row r="1" spans="1:17" x14ac:dyDescent="0.2">
      <c r="B1" s="2" t="s">
        <v>302</v>
      </c>
      <c r="H1" s="2"/>
      <c r="P1" s="2"/>
      <c r="Q1" s="2" t="s">
        <v>376</v>
      </c>
    </row>
    <row r="2" spans="1:17" x14ac:dyDescent="0.2">
      <c r="A2" s="1" t="s">
        <v>270</v>
      </c>
      <c r="B2" s="1" t="s">
        <v>303</v>
      </c>
      <c r="C2" s="241"/>
    </row>
    <row r="3" spans="1:17" x14ac:dyDescent="0.2">
      <c r="A3" s="1" t="s">
        <v>271</v>
      </c>
      <c r="B3" s="1" t="s">
        <v>304</v>
      </c>
      <c r="C3" s="242"/>
    </row>
    <row r="4" spans="1:17" ht="101.25" customHeight="1" x14ac:dyDescent="0.2">
      <c r="A4" s="95" t="s">
        <v>272</v>
      </c>
      <c r="B4" s="95" t="s">
        <v>305</v>
      </c>
      <c r="C4" s="583"/>
      <c r="D4" s="584"/>
      <c r="E4" s="584"/>
      <c r="F4" s="585"/>
    </row>
    <row r="5" spans="1:17" x14ac:dyDescent="0.2">
      <c r="H5" s="2"/>
    </row>
    <row r="6" spans="1:17" x14ac:dyDescent="0.2">
      <c r="B6" s="2" t="s">
        <v>306</v>
      </c>
      <c r="H6" s="2"/>
      <c r="Q6" s="2"/>
    </row>
    <row r="7" spans="1:17" x14ac:dyDescent="0.2">
      <c r="A7" s="1" t="s">
        <v>276</v>
      </c>
      <c r="B7" s="1" t="s">
        <v>307</v>
      </c>
      <c r="C7" s="241"/>
    </row>
    <row r="8" spans="1:17" x14ac:dyDescent="0.2">
      <c r="A8" s="1" t="s">
        <v>308</v>
      </c>
      <c r="B8" s="1" t="s">
        <v>309</v>
      </c>
      <c r="C8" s="241"/>
    </row>
    <row r="9" spans="1:17" x14ac:dyDescent="0.2">
      <c r="A9" s="1" t="s">
        <v>310</v>
      </c>
      <c r="B9" s="1" t="s">
        <v>311</v>
      </c>
      <c r="C9" s="243"/>
    </row>
    <row r="11" spans="1:17" x14ac:dyDescent="0.2">
      <c r="B11" s="2" t="s">
        <v>312</v>
      </c>
      <c r="C11" s="244" t="s">
        <v>313</v>
      </c>
      <c r="D11" s="245" t="s">
        <v>314</v>
      </c>
      <c r="E11" s="245" t="s">
        <v>34</v>
      </c>
      <c r="F11" s="2" t="s">
        <v>315</v>
      </c>
    </row>
    <row r="12" spans="1:17" x14ac:dyDescent="0.2">
      <c r="A12" s="1" t="s">
        <v>316</v>
      </c>
      <c r="B12" s="1" t="s">
        <v>317</v>
      </c>
      <c r="C12" s="246"/>
      <c r="D12" s="247"/>
      <c r="E12" s="248">
        <f>C12+D12</f>
        <v>0</v>
      </c>
      <c r="F12" s="243"/>
    </row>
    <row r="13" spans="1:17" x14ac:dyDescent="0.2">
      <c r="A13" s="1" t="s">
        <v>318</v>
      </c>
      <c r="B13" s="1" t="s">
        <v>319</v>
      </c>
      <c r="C13" s="246"/>
      <c r="D13" s="247"/>
      <c r="E13" s="248">
        <f t="shared" ref="E13:E15" si="0">C13+D13</f>
        <v>0</v>
      </c>
      <c r="F13" s="243"/>
    </row>
    <row r="14" spans="1:17" x14ac:dyDescent="0.2">
      <c r="A14" s="1" t="s">
        <v>320</v>
      </c>
      <c r="B14" s="1" t="s">
        <v>321</v>
      </c>
      <c r="C14" s="246"/>
      <c r="D14" s="247"/>
      <c r="E14" s="248">
        <f t="shared" si="0"/>
        <v>0</v>
      </c>
      <c r="F14" s="243"/>
    </row>
    <row r="15" spans="1:17" x14ac:dyDescent="0.2">
      <c r="A15" s="1" t="s">
        <v>322</v>
      </c>
      <c r="B15" s="1" t="s">
        <v>323</v>
      </c>
      <c r="C15" s="246"/>
      <c r="D15" s="247"/>
      <c r="E15" s="248">
        <f t="shared" si="0"/>
        <v>0</v>
      </c>
      <c r="F15" s="243"/>
    </row>
    <row r="16" spans="1:17" x14ac:dyDescent="0.2">
      <c r="A16" s="1" t="s">
        <v>324</v>
      </c>
      <c r="B16" s="1" t="s">
        <v>325</v>
      </c>
      <c r="D16" s="247"/>
      <c r="E16" s="248">
        <f>D16</f>
        <v>0</v>
      </c>
      <c r="F16" s="586">
        <f>SUM(D12:D17,D19)</f>
        <v>0</v>
      </c>
    </row>
    <row r="17" spans="1:6" x14ac:dyDescent="0.2">
      <c r="A17" s="1" t="s">
        <v>326</v>
      </c>
      <c r="B17" s="1" t="s">
        <v>327</v>
      </c>
      <c r="D17" s="247"/>
      <c r="E17" s="248">
        <f>D17</f>
        <v>0</v>
      </c>
      <c r="F17" s="587"/>
    </row>
    <row r="18" spans="1:6" x14ac:dyDescent="0.2">
      <c r="B18" s="249" t="s">
        <v>328</v>
      </c>
      <c r="E18" s="250">
        <f>SUM(E12:E17)</f>
        <v>0</v>
      </c>
    </row>
    <row r="19" spans="1:6" x14ac:dyDescent="0.2">
      <c r="A19" s="1" t="s">
        <v>329</v>
      </c>
      <c r="B19" s="1" t="s">
        <v>330</v>
      </c>
      <c r="C19" s="247"/>
      <c r="D19" s="247"/>
      <c r="E19" s="248">
        <f>C19+D19</f>
        <v>0</v>
      </c>
    </row>
    <row r="20" spans="1:6" x14ac:dyDescent="0.2">
      <c r="B20" s="249" t="s">
        <v>331</v>
      </c>
      <c r="E20" s="250">
        <f>E18+E19</f>
        <v>0</v>
      </c>
    </row>
    <row r="21" spans="1:6" x14ac:dyDescent="0.2">
      <c r="A21" s="1" t="s">
        <v>332</v>
      </c>
      <c r="B21" s="1" t="s">
        <v>333</v>
      </c>
      <c r="C21" s="243"/>
      <c r="E21" s="251">
        <f>C21</f>
        <v>0</v>
      </c>
      <c r="F21" s="243">
        <f>C21</f>
        <v>0</v>
      </c>
    </row>
    <row r="22" spans="1:6" x14ac:dyDescent="0.2">
      <c r="A22" s="1" t="s">
        <v>336</v>
      </c>
      <c r="B22" s="1" t="s">
        <v>335</v>
      </c>
      <c r="C22" s="253"/>
      <c r="E22" s="251">
        <f>C22</f>
        <v>0</v>
      </c>
      <c r="F22" s="243">
        <f>C22</f>
        <v>0</v>
      </c>
    </row>
    <row r="23" spans="1:6" x14ac:dyDescent="0.2">
      <c r="A23" s="1" t="s">
        <v>350</v>
      </c>
      <c r="B23" s="1" t="s">
        <v>349</v>
      </c>
      <c r="C23" s="253"/>
      <c r="E23" s="251">
        <f>C23</f>
        <v>0</v>
      </c>
      <c r="F23" s="243">
        <f>C23</f>
        <v>0</v>
      </c>
    </row>
    <row r="24" spans="1:6" x14ac:dyDescent="0.2">
      <c r="A24" s="1" t="s">
        <v>352</v>
      </c>
      <c r="B24" s="1" t="s">
        <v>353</v>
      </c>
      <c r="C24" s="253"/>
      <c r="E24" s="251">
        <f>C24</f>
        <v>0</v>
      </c>
      <c r="F24" s="243">
        <f>C24</f>
        <v>0</v>
      </c>
    </row>
    <row r="25" spans="1:6" x14ac:dyDescent="0.2">
      <c r="A25" s="1" t="s">
        <v>351</v>
      </c>
      <c r="B25" s="249" t="s">
        <v>334</v>
      </c>
      <c r="E25" s="252">
        <f>E20+E21+E22-E23-E24</f>
        <v>0</v>
      </c>
      <c r="F25" s="252">
        <f>F12+F13+F14+F15+F16+F21+F22-F23-F24</f>
        <v>0</v>
      </c>
    </row>
  </sheetData>
  <mergeCells count="2">
    <mergeCell ref="C4:F4"/>
    <mergeCell ref="F16:F17"/>
  </mergeCells>
  <conditionalFormatting sqref="E25:F25">
    <cfRule type="expression" dxfId="0" priority="1">
      <formula>(ROUND(($E$25-$F$25),0)&gt;0)</formula>
    </cfRule>
  </conditionalFormatting>
  <dataValidations count="4">
    <dataValidation type="list" allowBlank="1" showInputMessage="1" showErrorMessage="1" sqref="C8" xr:uid="{00000000-0002-0000-0200-000000000000}">
      <formula1>"2022,2023,2024,2025,2026,2027"</formula1>
    </dataValidation>
    <dataValidation type="list" allowBlank="1" showInputMessage="1" showErrorMessage="1" sqref="C7" xr:uid="{00000000-0002-0000-0200-000001000000}">
      <formula1>"Beperkt,Gemiddeld,Groot,Uitzonderlijk,Onbekend"</formula1>
    </dataValidation>
    <dataValidation type="list" allowBlank="1" showInputMessage="1" showErrorMessage="1" sqref="C3" xr:uid="{00000000-0002-0000-0200-000002000000}">
      <formula1>"Ja,Nee"</formula1>
    </dataValidation>
    <dataValidation type="list" allowBlank="1" showInputMessage="1" showErrorMessage="1" sqref="C2" xr:uid="{00000000-0002-0000-0200-000003000000}">
      <formula1>"LBO-1,LRT-3"</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D11"/>
  <sheetViews>
    <sheetView workbookViewId="0">
      <selection activeCell="D11" sqref="D11"/>
    </sheetView>
  </sheetViews>
  <sheetFormatPr defaultColWidth="9" defaultRowHeight="11.4" x14ac:dyDescent="0.2"/>
  <cols>
    <col min="1" max="1" width="21.59765625" style="1" bestFit="1" customWidth="1"/>
    <col min="2" max="2" width="16.09765625" style="1" bestFit="1" customWidth="1"/>
    <col min="3" max="3" width="13.3984375" style="1" bestFit="1" customWidth="1"/>
    <col min="4" max="4" width="119.8984375" style="1" bestFit="1" customWidth="1"/>
    <col min="5" max="16384" width="9" style="1"/>
  </cols>
  <sheetData>
    <row r="1" spans="1:4" x14ac:dyDescent="0.2">
      <c r="A1" s="2" t="s">
        <v>269</v>
      </c>
    </row>
    <row r="2" spans="1:4" x14ac:dyDescent="0.2">
      <c r="A2" s="1" t="s">
        <v>257</v>
      </c>
      <c r="B2" s="1" t="s">
        <v>268</v>
      </c>
      <c r="C2" s="1" t="s">
        <v>4</v>
      </c>
      <c r="D2" s="1" t="s">
        <v>296</v>
      </c>
    </row>
    <row r="3" spans="1:4" x14ac:dyDescent="0.2">
      <c r="A3" s="1" t="s">
        <v>258</v>
      </c>
      <c r="B3" s="1" t="s">
        <v>264</v>
      </c>
      <c r="C3" s="1" t="s">
        <v>0</v>
      </c>
      <c r="D3" s="1" t="s">
        <v>287</v>
      </c>
    </row>
    <row r="4" spans="1:4" x14ac:dyDescent="0.2">
      <c r="A4" s="1" t="s">
        <v>259</v>
      </c>
      <c r="B4" s="1" t="s">
        <v>265</v>
      </c>
      <c r="C4" s="1" t="s">
        <v>1</v>
      </c>
      <c r="D4" s="1" t="s">
        <v>288</v>
      </c>
    </row>
    <row r="5" spans="1:4" x14ac:dyDescent="0.2">
      <c r="A5" s="1" t="s">
        <v>260</v>
      </c>
      <c r="B5" s="1" t="s">
        <v>266</v>
      </c>
      <c r="C5" s="1" t="s">
        <v>128</v>
      </c>
      <c r="D5" s="1" t="s">
        <v>289</v>
      </c>
    </row>
    <row r="6" spans="1:4" x14ac:dyDescent="0.2">
      <c r="A6" s="1" t="s">
        <v>261</v>
      </c>
      <c r="B6" s="1" t="s">
        <v>267</v>
      </c>
      <c r="D6" s="1" t="s">
        <v>292</v>
      </c>
    </row>
    <row r="7" spans="1:4" x14ac:dyDescent="0.2">
      <c r="A7" s="1" t="s">
        <v>262</v>
      </c>
      <c r="D7" s="1" t="s">
        <v>290</v>
      </c>
    </row>
    <row r="8" spans="1:4" x14ac:dyDescent="0.2">
      <c r="A8" s="1" t="s">
        <v>263</v>
      </c>
      <c r="D8" s="1" t="s">
        <v>291</v>
      </c>
    </row>
    <row r="9" spans="1:4" x14ac:dyDescent="0.2">
      <c r="A9" s="1" t="s">
        <v>31</v>
      </c>
      <c r="D9" s="1" t="s">
        <v>293</v>
      </c>
    </row>
    <row r="10" spans="1:4" x14ac:dyDescent="0.2">
      <c r="D10" s="1" t="s">
        <v>294</v>
      </c>
    </row>
    <row r="11" spans="1:4" x14ac:dyDescent="0.2">
      <c r="D11" s="1" t="s">
        <v>295</v>
      </c>
    </row>
  </sheetData>
  <sheetProtection algorithmName="SHA-512" hashValue="KMl30Pmpwpu/+SMgL84CZS1kNVzb7HYjJWeroOg51tCE0xiEjtEvQs4lhU06ItfGq3lqKWb+qFfAp8yKr1Lksg==" saltValue="gixlm0Q0fxVOiRWMFyZc5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Connect-Projectmanager xmlns="208e46c2-bbcd-4624-8858-21bd42ce7c86">
      <UserInfo>
        <DisplayName>Brouwer, Edie (NOVA)</DisplayName>
        <AccountId>17</AccountId>
        <AccountType/>
      </UserInfo>
    </Connect-Projectmanager>
    <_dlc_DocId xmlns="208e46c2-bbcd-4624-8858-21bd42ce7c86">RWS00223-1-3131</_dlc_DocId>
    <TaxCatchAll xmlns="208e46c2-bbcd-4624-8858-21bd42ce7c86">
      <Value>5</Value>
      <Value>32</Value>
      <Value>3</Value>
      <Value>1</Value>
    </TaxCatchAll>
    <_dlc_DocIdUrl xmlns="208e46c2-bbcd-4624-8858-21bd42ce7c86">
      <Url>http://connect.intranet.rijkswaterstaat.nl/sites/K965408-12/_layouts/15/DocIdRedir.aspx?ID=RWS00223-1-3131</Url>
      <Description>RWS00223-1-3131</Description>
    </_dlc_DocIdUrl>
    <Connect-Projectnaam_0 xmlns="208e46c2-bbcd-4624-8858-21bd42ce7c86">
      <Terms xmlns="http://schemas.microsoft.com/office/infopath/2007/PartnerControls">
        <TermInfo xmlns="http://schemas.microsoft.com/office/infopath/2007/PartnerControls">
          <TermName xmlns="http://schemas.microsoft.com/office/infopath/2007/PartnerControls">HHS Hollands Noorderkwartier</TermName>
          <TermId xmlns="http://schemas.microsoft.com/office/infopath/2007/PartnerControls">afa16fd2-4c6b-48b3-b932-806ad521e544</TermId>
        </TermInfo>
      </Terms>
    </Connect-Projectnaam_0>
    <Connect-Directie_0 xmlns="208e46c2-bbcd-4624-8858-21bd42ce7c86">
      <Terms xmlns="http://schemas.microsoft.com/office/infopath/2007/PartnerControls">
        <TermInfo xmlns="http://schemas.microsoft.com/office/infopath/2007/PartnerControls">
          <TermName xmlns="http://schemas.microsoft.com/office/infopath/2007/PartnerControls">Algemene Corporate Taken RWS</TermName>
          <TermId xmlns="http://schemas.microsoft.com/office/infopath/2007/PartnerControls">ad5ccd4d-d48c-4c17-b6e9-c333c470b22a</TermId>
        </TermInfo>
      </Terms>
    </Connect-Directie_0>
    <Connect-DossierId xmlns="208e46c2-bbcd-4624-8858-21bd42ce7c86" xsi:nil="true"/>
    <Connect-Afdeling_0 xmlns="208e46c2-bbcd-4624-8858-21bd42ce7c86">
      <Terms xmlns="http://schemas.microsoft.com/office/infopath/2007/PartnerControls"/>
    </Connect-Afdeling_0>
    <Connect-Subtitel xmlns="208e46c2-bbcd-4624-8858-21bd42ce7c86" xsi:nil="true"/>
    <TaxKeywordTaxHTField xmlns="208e46c2-bbcd-4624-8858-21bd42ce7c86">
      <Terms xmlns="http://schemas.microsoft.com/office/infopath/2007/PartnerControls"/>
    </TaxKeywordTaxHTField>
    <Connect-Status xmlns="208e46c2-bbcd-4624-8858-21bd42ce7c86">Concept</Connect-Status>
    <Connect-Archiefwaardig xmlns="208e46c2-bbcd-4624-8858-21bd42ce7c86">Ja</Connect-Archiefwaardig>
    <Connect-InformatieUitBronsysteem xmlns="208e46c2-bbcd-4624-8858-21bd42ce7c86" xsi:nil="true"/>
    <Connect-Documenttype_0 xmlns="208e46c2-bbcd-4624-8858-21bd42ce7c86">
      <Terms xmlns="http://schemas.microsoft.com/office/infopath/2007/PartnerControls">
        <TermInfo xmlns="http://schemas.microsoft.com/office/infopath/2007/PartnerControls">
          <TermName xmlns="http://schemas.microsoft.com/office/infopath/2007/PartnerControls">Formulier</TermName>
          <TermId xmlns="http://schemas.microsoft.com/office/infopath/2007/PartnerControls">586231be-cbc3-430c-a3c0-2ac9a76a4dc8</TermId>
        </TermInfo>
      </Terms>
    </Connect-Documenttype_0>
    <TaxCatchAllLabel xmlns="208e46c2-bbcd-4624-8858-21bd42ce7c86"/>
    <Connect-Toelichting xmlns="208e46c2-bbcd-4624-8858-21bd42ce7c86" xsi:nil="true"/>
    <Connect-Ondertekenaar xmlns="208e46c2-bbcd-4624-8858-21bd42ce7c86">
      <UserInfo>
        <DisplayName/>
        <AccountId xsi:nil="true"/>
        <AccountType/>
      </UserInfo>
    </Connect-Ondertekenaar>
    <Connect-Auteur xmlns="208e46c2-bbcd-4624-8858-21bd42ce7c86">
      <UserInfo>
        <DisplayName/>
        <AccountId xsi:nil="true"/>
        <AccountType/>
      </UserInfo>
    </Connect-Auteur>
    <Connect-Projectnummer_0 xmlns="208e46c2-bbcd-4624-8858-21bd42ce7c86">
      <Terms xmlns="http://schemas.microsoft.com/office/infopath/2007/PartnerControls"/>
    </Connect-Projectnummer_0>
    <Connect-Cluster_0 xmlns="208e46c2-bbcd-4624-8858-21bd42ce7c86">
      <Terms xmlns="http://schemas.microsoft.com/office/infopath/2007/PartnerControls"/>
    </Connect-Clust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Connect-Vertrouwelijkheid_0>
    <Connect-Proces_0 xmlns="208e46c2-bbcd-4624-8858-21bd42ce7c86">
      <Terms xmlns="http://schemas.microsoft.com/office/infopath/2007/PartnerControls"/>
    </Connect-Proces_0>
    <Connect-Deelproces_0 xmlns="208e46c2-bbcd-4624-8858-21bd42ce7c86">
      <Terms xmlns="http://schemas.microsoft.com/office/infopath/2007/PartnerControls"/>
    </Connect-Deelproces_0>
    <Connect-Organisatieonderdeel_0 xmlns="208e46c2-bbcd-4624-8858-21bd42ce7c86">
      <Terms xmlns="http://schemas.microsoft.com/office/infopath/2007/PartnerControls"/>
    </Connect-Organisatieonderdeel_0>
    <Connect-AuteurExtern xmlns="208e46c2-bbcd-4624-8858-21bd42ce7c86" xsi:nil="true"/>
  </documentManagement>
</p:properties>
</file>

<file path=customXml/item2.xml><?xml version="1.0" encoding="utf-8"?>
<?mso-contentType ?>
<SharedContentType xmlns="Microsoft.SharePoint.Taxonomy.ContentTypeSync" SourceId="c3f2f726-aef4-499f-b234-769b04ce551a" ContentTypeId="0x0101008151F28DAC564DB284B88354B7587371001DD94EA439974FE082260D5DA58F9DCA" PreviousValue="false"/>
</file>

<file path=customXml/item3.xml><?xml version="1.0" encoding="utf-8"?>
<?mso-contentType ?>
<FormUrls xmlns="http://schemas.microsoft.com/sharepoint/v3/contenttype/forms/url">
  <Edit>_layouts/15/RWS.SharePoint.Connect/EditForm.aspx</Edit>
</FormUrls>
</file>

<file path=customXml/item4.xml><?xml version="1.0" encoding="utf-8"?>
<ct:contentTypeSchema xmlns:ct="http://schemas.microsoft.com/office/2006/metadata/contentType" xmlns:ma="http://schemas.microsoft.com/office/2006/metadata/properties/metaAttributes" ct:_="" ma:_="" ma:contentTypeName="RWS PowerPoint" ma:contentTypeID="0x0101008151F28DAC564DB284B88354B7587371001DD94EA439974FE082260D5DA58F9DCA0034E80F29E738144E848CF1E829037D72" ma:contentTypeVersion="72" ma:contentTypeDescription="" ma:contentTypeScope="" ma:versionID="10d6bd731e86b3447a3f482a001ba689">
  <xsd:schema xmlns:xsd="http://www.w3.org/2001/XMLSchema" xmlns:xs="http://www.w3.org/2001/XMLSchema" xmlns:p="http://schemas.microsoft.com/office/2006/metadata/properties" xmlns:ns1="208e46c2-bbcd-4624-8858-21bd42ce7c86" targetNamespace="http://schemas.microsoft.com/office/2006/metadata/properties" ma:root="true" ma:fieldsID="ea3a0b6d303106cab4c6374dded21451" ns1:_="">
    <xsd:import namespace="208e46c2-bbcd-4624-8858-21bd42ce7c86"/>
    <xsd:element name="properties">
      <xsd:complexType>
        <xsd:sequence>
          <xsd:element name="documentManagement">
            <xsd:complexType>
              <xsd:all>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Deelproces_0" minOccurs="0"/>
                <xsd:element ref="ns1:Connect-Directie_0" minOccurs="0"/>
                <xsd:element ref="ns1:Connect-Afdeling_0" minOccurs="0"/>
                <xsd:element ref="ns1:Connect-Cluster_0" minOccurs="0"/>
                <xsd:element ref="ns1:Connect-InformatieUitBronsysteem" minOccurs="0"/>
                <xsd:element ref="ns1:TaxCatchAll" minOccurs="0"/>
                <xsd:element ref="ns1:TaxCatchAllLabel"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_dlc_DocIdUrl" ma:index="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1" nillable="true" ma:displayName="Dossier Id" ma:hidden="true" ma:internalName="Connect_x002d_DossierId">
      <xsd:simpleType>
        <xsd:restriction base="dms:Text"/>
      </xsd:simpleType>
    </xsd:element>
    <xsd:element name="Connect-Documenttype_0" ma:index="2"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2" nillable="true" ma:displayName="Subtitel" ma:hidden="true" ma:internalName="Connect_x002d_Subtitel" ma:readOnly="false">
      <xsd:simpleType>
        <xsd:restriction base="dms:Text"/>
      </xsd:simpleType>
    </xsd:element>
    <xsd:element name="Connect-Toelichting" ma:index="13" nillable="true" ma:displayName="Toelichting" ma:hidden="true" ma:internalName="Connect_x002d_Toelichting" ma:readOnly="false">
      <xsd:simpleType>
        <xsd:restriction base="dms:Note"/>
      </xsd:simpleType>
    </xsd:element>
    <xsd:element name="TaxKeywordTaxHTField" ma:index="14"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6"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7"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19"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1"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2" nillable="true" ma:displayName="Auteur Extern" ma:hidden="true" ma:internalName="Connect_x002d_AuteurExtern" ma:readOnly="false">
      <xsd:simpleType>
        <xsd:restriction base="dms:Text"/>
      </xsd:simpleType>
    </xsd:element>
    <xsd:element name="Connect-Ondertekenaar" ma:index="23"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4"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5"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7"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29"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1"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Deelproces_0" ma:index="32" nillable="true" ma:taxonomy="true" ma:internalName="Connect_x002d_Deelproces_0" ma:taxonomyFieldName="Connect_x002d_Deelproces" ma:displayName="Deelproces"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Directie_0" ma:index="34" nillable="true" ma:taxonomy="true" ma:internalName="Connect_x002d_Directie_0" ma:taxonomyFieldName="Connect_x002d_Directie" ma:displayName="Directie" ma:readOnly="false" ma:fieldId="{3d81b19f-d791-43eb-a074-0fa558d80bc5}"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fdeling_0" ma:index="36" nillable="true" ma:taxonomy="true" ma:internalName="Connect_x002d_Afdeling_0" ma:taxonomyFieldName="Connect_x002d_Afdeling" ma:displayName="Afdeling" ma:readOnly="false" ma:fieldId="{0d97d0e4-3442-4954-bffa-0a44ceb4b46b}"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Cluster_0" ma:index="38" nillable="true" ma:taxonomy="true" ma:internalName="Connect_x002d_Cluster_0" ma:taxonomyFieldName="Connect_x002d_Cluster" ma:displayName="Cluster" ma:readOnly="false" ma:fieldId="{d9e56441-e79b-457b-98eb-f0943a361df1}"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InformatieUitBronsysteem" ma:index="40" nillable="true" ma:displayName="Informatie Uit Bronsysteem" ma:hidden="true" ma:internalName="Connect_x002d_InformatieUitBronsysteem" ma:readOnly="false">
      <xsd:simpleType>
        <xsd:restriction base="dms:Note"/>
      </xsd:simpleType>
    </xsd:element>
    <xsd:element name="TaxCatchAll" ma:index="41" nillable="true" ma:displayName="Taxonomy Catch All Column" ma:hidden="true" ma:list="{49bab16e-dd2c-436c-b588-66a4d40fc392}" ma:internalName="TaxCatchAll" ma:readOnly="false" ma:showField="CatchAllData" ma:web="276db429-3ca7-448d-8d1e-a03ab0a5282c">
      <xsd:complexType>
        <xsd:complexContent>
          <xsd:extension base="dms:MultiChoiceLookup">
            <xsd:sequence>
              <xsd:element name="Value" type="dms:Lookup" maxOccurs="unbounded" minOccurs="0" nillable="true"/>
            </xsd:sequence>
          </xsd:extension>
        </xsd:complexContent>
      </xsd:complexType>
    </xsd:element>
    <xsd:element name="TaxCatchAllLabel" ma:index="42" nillable="true" ma:displayName="Taxonomy Catch All Column1" ma:hidden="true" ma:list="{49bab16e-dd2c-436c-b588-66a4d40fc392}" ma:internalName="TaxCatchAllLabel" ma:readOnly="false" ma:showField="CatchAllDataLabel" ma:web="276db429-3ca7-448d-8d1e-a03ab0a5282c">
      <xsd:complexType>
        <xsd:complexContent>
          <xsd:extension base="dms:MultiChoiceLookup">
            <xsd:sequence>
              <xsd:element name="Value" type="dms:Lookup" maxOccurs="unbounded" minOccurs="0" nillable="true"/>
            </xsd:sequence>
          </xsd:extension>
        </xsd:complexContent>
      </xsd:complexType>
    </xsd:element>
    <xsd:element name="_dlc_DocId" ma:index="43" nillable="true" ma:displayName="Waarde van de document-id" ma:description="De waarde van de document-id die aan dit item is toegewezen." ma:internalName="_dlc_DocId" ma:readOnly="true">
      <xsd:simpleType>
        <xsd:restriction base="dms:Text"/>
      </xsd:simpleType>
    </xsd:element>
    <xsd:element name="_dlc_DocIdPersistId" ma:index="4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Inhoudstype"/>
        <xsd:element ref="dc:title" minOccurs="0" maxOccurs="1" ma:index="8"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C93B9C-76F8-477E-93BF-CB620F36EC45}">
  <ds:schemaRefs>
    <ds:schemaRef ds:uri="http://schemas.openxmlformats.org/package/2006/metadata/core-properties"/>
    <ds:schemaRef ds:uri="http://purl.org/dc/elements/1.1/"/>
    <ds:schemaRef ds:uri="http://schemas.microsoft.com/office/2006/metadata/properties"/>
    <ds:schemaRef ds:uri="208e46c2-bbcd-4624-8858-21bd42ce7c86"/>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18A6E93B-9882-4E58-B221-8B4576011148}">
  <ds:schemaRefs>
    <ds:schemaRef ds:uri="Microsoft.SharePoint.Taxonomy.ContentTypeSync"/>
  </ds:schemaRefs>
</ds:datastoreItem>
</file>

<file path=customXml/itemProps3.xml><?xml version="1.0" encoding="utf-8"?>
<ds:datastoreItem xmlns:ds="http://schemas.openxmlformats.org/officeDocument/2006/customXml" ds:itemID="{042BE077-ECEF-477A-90D8-06F344BD081F}">
  <ds:schemaRefs>
    <ds:schemaRef ds:uri="http://schemas.microsoft.com/sharepoint/v3/contenttype/forms/url"/>
  </ds:schemaRefs>
</ds:datastoreItem>
</file>

<file path=customXml/itemProps4.xml><?xml version="1.0" encoding="utf-8"?>
<ds:datastoreItem xmlns:ds="http://schemas.openxmlformats.org/officeDocument/2006/customXml" ds:itemID="{97BB7E92-DBB3-4CF9-8F71-CE53824F08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3C1F3073-75DA-471F-87D4-EF5127FB181D}">
  <ds:schemaRefs>
    <ds:schemaRef ds:uri="http://schemas.microsoft.com/sharepoint/events"/>
  </ds:schemaRefs>
</ds:datastoreItem>
</file>

<file path=customXml/itemProps6.xml><?xml version="1.0" encoding="utf-8"?>
<ds:datastoreItem xmlns:ds="http://schemas.openxmlformats.org/officeDocument/2006/customXml" ds:itemID="{EC06FF08-B188-4026-B9E0-5B0FE4000D6B}">
  <ds:schemaRefs>
    <ds:schemaRef ds:uri="http://schemas.microsoft.com/sharepoint/v3/contenttype/forms"/>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VTM</vt:lpstr>
      <vt:lpstr>Referentieblad</vt:lpstr>
      <vt:lpstr>Database</vt:lpstr>
      <vt:lpstr>Data</vt:lpstr>
      <vt:lpstr>ACTUALISATIE</vt:lpstr>
      <vt:lpstr>Referentieblad!Afdrukbereik</vt:lpstr>
      <vt:lpstr>FasenAlle</vt:lpstr>
      <vt:lpstr>FasenRe</vt:lpstr>
      <vt:lpstr>HERIJKING</vt:lpstr>
      <vt:lpstr>HERZIENING</vt:lpstr>
      <vt:lpstr>JAARVERANTWOORDING</vt:lpstr>
      <vt:lpstr>PROGRAMMEERRONDE</vt:lpstr>
      <vt:lpstr>SCOPE</vt:lpstr>
      <vt:lpstr>VASTSTELLING</vt:lpstr>
      <vt:lpstr>VERLENING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Hoekstra, Sjaak (GPO)</dc:creator>
  <cp:lastModifiedBy>Baladien, Prekash (HWBP)</cp:lastModifiedBy>
  <cp:lastPrinted>2022-01-25T09:49:46Z</cp:lastPrinted>
  <dcterms:created xsi:type="dcterms:W3CDTF">2018-10-02T09:25:23Z</dcterms:created>
  <dcterms:modified xsi:type="dcterms:W3CDTF">2026-03-25T10:58:55Z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de_Project">
    <vt:lpwstr>Pxxxx-xxxx</vt:lpwstr>
  </property>
  <property fmtid="{D5CDD505-2E9C-101B-9397-08002B2CF9AE}" pid="3" name="DBProjectnr">
    <vt:lpwstr>0</vt:lpwstr>
  </property>
  <property fmtid="{D5CDD505-2E9C-101B-9397-08002B2CF9AE}" pid="4" name="BExAnalyzer_OldName">
    <vt:lpwstr>VTW Referentie leeg v3.5.xlsx</vt:lpwstr>
  </property>
</Properties>
</file>

<file path=userCustomization/customUI.xml><?xml version="1.0" encoding="utf-8"?>
<mso:customUI xmlns:doc="http://schemas.microsoft.com/office/2006/01/customui/currentDocument" xmlns:mso="http://schemas.microsoft.com/office/2006/01/customui">
  <mso:ribbon>
    <mso:qat>
      <mso:documentControls>
        <mso:button idQ="doc:InnovatieVerbergenOfTonen_1" visible="true" label="InnovatieVerbergenOfTonen" imageMso="AppointmentColor8" onAction="InnovatieVerbergenOfTonen"/>
        <mso:button idQ="doc:RegulierVerbergenOfTonen_1" visible="true" label="RegulierVerbergenOfTonen" imageMso="AppointmentColor3" onAction="RegulierVerbergenOfTonen"/>
      </mso:documentControls>
    </mso:qat>
  </mso:ribbon>
</mso:customUI>
</file>